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tarosta\Desktop\MAS- Rozlúčkové siene\"/>
    </mc:Choice>
  </mc:AlternateContent>
  <bookViews>
    <workbookView xWindow="240" yWindow="492" windowWidth="23652" windowHeight="9408"/>
  </bookViews>
  <sheets>
    <sheet name="Rekapitulácia stavby" sheetId="1" r:id="rId1"/>
    <sheet name="01 - Búracie práce" sheetId="2" r:id="rId2"/>
    <sheet name="02 - Nový stav" sheetId="3" r:id="rId3"/>
    <sheet name="03 - Zelená infraštruktura" sheetId="4" r:id="rId4"/>
  </sheets>
  <definedNames>
    <definedName name="_xlnm._FilterDatabase" localSheetId="1" hidden="1">'01 - Búracie práce'!$C$132:$K$186</definedName>
    <definedName name="_xlnm._FilterDatabase" localSheetId="2" hidden="1">'02 - Nový stav'!$C$136:$K$277</definedName>
    <definedName name="_xlnm._FilterDatabase" localSheetId="3" hidden="1">'03 - Zelená infraštruktura'!$C$118:$K$133</definedName>
    <definedName name="_xlnm.Print_Titles" localSheetId="1">'01 - Búracie práce'!$132:$132</definedName>
    <definedName name="_xlnm.Print_Titles" localSheetId="2">'02 - Nový stav'!$136:$136</definedName>
    <definedName name="_xlnm.Print_Titles" localSheetId="3">'03 - Zelená infraštruktura'!$118:$118</definedName>
    <definedName name="_xlnm.Print_Titles" localSheetId="0">'Rekapitulácia stavby'!$92:$92</definedName>
    <definedName name="_xlnm.Print_Area" localSheetId="1">'01 - Búracie práce'!$C$4:$J$76,'01 - Búracie práce'!$C$120:$J$186</definedName>
    <definedName name="_xlnm.Print_Area" localSheetId="2">'02 - Nový stav'!$C$4:$J$76,'02 - Nový stav'!$C$124:$J$277</definedName>
    <definedName name="_xlnm.Print_Area" localSheetId="3">'03 - Zelená infraštruktura'!$C$4:$J$76,'03 - Zelená infraštruktura'!$C$106:$J$133</definedName>
    <definedName name="_xlnm.Print_Area" localSheetId="0">'Rekapitulácia stavby'!$D$4:$AO$76,'Rekapitulácia stavby'!$C$82:$AQ$98</definedName>
  </definedNames>
  <calcPr calcId="152511"/>
</workbook>
</file>

<file path=xl/calcChain.xml><?xml version="1.0" encoding="utf-8"?>
<calcChain xmlns="http://schemas.openxmlformats.org/spreadsheetml/2006/main">
  <c r="J37" i="4" l="1"/>
  <c r="J36" i="4"/>
  <c r="AY97" i="1" s="1"/>
  <c r="J35" i="4"/>
  <c r="AX97" i="1" s="1"/>
  <c r="BI133" i="4"/>
  <c r="BH133" i="4"/>
  <c r="BG133" i="4"/>
  <c r="BE133" i="4"/>
  <c r="T133" i="4"/>
  <c r="T132" i="4" s="1"/>
  <c r="R133" i="4"/>
  <c r="R132" i="4" s="1"/>
  <c r="P133" i="4"/>
  <c r="P132" i="4" s="1"/>
  <c r="BI131" i="4"/>
  <c r="BH131" i="4"/>
  <c r="BG131" i="4"/>
  <c r="BE131" i="4"/>
  <c r="T131" i="4"/>
  <c r="R131" i="4"/>
  <c r="P131" i="4"/>
  <c r="BI130" i="4"/>
  <c r="BH130" i="4"/>
  <c r="BG130" i="4"/>
  <c r="BE130" i="4"/>
  <c r="T130" i="4"/>
  <c r="R130" i="4"/>
  <c r="P130" i="4"/>
  <c r="BI129" i="4"/>
  <c r="BH129" i="4"/>
  <c r="BG129" i="4"/>
  <c r="BE129" i="4"/>
  <c r="T129" i="4"/>
  <c r="R129" i="4"/>
  <c r="P129" i="4"/>
  <c r="BI128" i="4"/>
  <c r="BH128" i="4"/>
  <c r="BG128" i="4"/>
  <c r="BE128" i="4"/>
  <c r="T128" i="4"/>
  <c r="R128" i="4"/>
  <c r="P128" i="4"/>
  <c r="BI127" i="4"/>
  <c r="BH127" i="4"/>
  <c r="BG127" i="4"/>
  <c r="BE127" i="4"/>
  <c r="T127" i="4"/>
  <c r="R127" i="4"/>
  <c r="P127" i="4"/>
  <c r="BI126" i="4"/>
  <c r="BH126" i="4"/>
  <c r="BG126" i="4"/>
  <c r="BE126" i="4"/>
  <c r="T126" i="4"/>
  <c r="R126" i="4"/>
  <c r="P126" i="4"/>
  <c r="BI125" i="4"/>
  <c r="BH125" i="4"/>
  <c r="BG125" i="4"/>
  <c r="BE125" i="4"/>
  <c r="T125" i="4"/>
  <c r="R125" i="4"/>
  <c r="P125" i="4"/>
  <c r="BI124" i="4"/>
  <c r="BH124" i="4"/>
  <c r="BG124" i="4"/>
  <c r="BE124" i="4"/>
  <c r="T124" i="4"/>
  <c r="R124" i="4"/>
  <c r="P124" i="4"/>
  <c r="BI123" i="4"/>
  <c r="BH123" i="4"/>
  <c r="BG123" i="4"/>
  <c r="BE123" i="4"/>
  <c r="T123" i="4"/>
  <c r="R123" i="4"/>
  <c r="P123" i="4"/>
  <c r="BI122" i="4"/>
  <c r="BH122" i="4"/>
  <c r="BG122" i="4"/>
  <c r="BE122" i="4"/>
  <c r="T122" i="4"/>
  <c r="R122" i="4"/>
  <c r="P122" i="4"/>
  <c r="F113" i="4"/>
  <c r="E111" i="4"/>
  <c r="F89" i="4"/>
  <c r="E87" i="4"/>
  <c r="J24" i="4"/>
  <c r="E24" i="4"/>
  <c r="J116" i="4" s="1"/>
  <c r="J23" i="4"/>
  <c r="J21" i="4"/>
  <c r="E21" i="4"/>
  <c r="J115" i="4" s="1"/>
  <c r="J20" i="4"/>
  <c r="F116" i="4"/>
  <c r="J15" i="4"/>
  <c r="E15" i="4"/>
  <c r="F91" i="4" s="1"/>
  <c r="J14" i="4"/>
  <c r="J12" i="4"/>
  <c r="J113" i="4" s="1"/>
  <c r="E7" i="4"/>
  <c r="E85" i="4" s="1"/>
  <c r="J37" i="3"/>
  <c r="J36" i="3"/>
  <c r="AY96" i="1" s="1"/>
  <c r="J35" i="3"/>
  <c r="AX96" i="1" s="1"/>
  <c r="BI277" i="3"/>
  <c r="BH277" i="3"/>
  <c r="BG277" i="3"/>
  <c r="BE277" i="3"/>
  <c r="T277" i="3"/>
  <c r="R277" i="3"/>
  <c r="P277" i="3"/>
  <c r="BI276" i="3"/>
  <c r="BH276" i="3"/>
  <c r="BG276" i="3"/>
  <c r="BE276" i="3"/>
  <c r="T276" i="3"/>
  <c r="R276" i="3"/>
  <c r="P276" i="3"/>
  <c r="BI275" i="3"/>
  <c r="BH275" i="3"/>
  <c r="BG275" i="3"/>
  <c r="BE275" i="3"/>
  <c r="T275" i="3"/>
  <c r="R275" i="3"/>
  <c r="P275" i="3"/>
  <c r="BI274" i="3"/>
  <c r="BH274" i="3"/>
  <c r="BG274" i="3"/>
  <c r="BE274" i="3"/>
  <c r="T274" i="3"/>
  <c r="R274" i="3"/>
  <c r="P274" i="3"/>
  <c r="BI272" i="3"/>
  <c r="BH272" i="3"/>
  <c r="BG272" i="3"/>
  <c r="BE272" i="3"/>
  <c r="T272" i="3"/>
  <c r="T271" i="3" s="1"/>
  <c r="R272" i="3"/>
  <c r="R271" i="3" s="1"/>
  <c r="P272" i="3"/>
  <c r="P271" i="3" s="1"/>
  <c r="BI270" i="3"/>
  <c r="BH270" i="3"/>
  <c r="BG270" i="3"/>
  <c r="BE270" i="3"/>
  <c r="T270" i="3"/>
  <c r="R270" i="3"/>
  <c r="P270" i="3"/>
  <c r="BI269" i="3"/>
  <c r="BH269" i="3"/>
  <c r="BG269" i="3"/>
  <c r="BE269" i="3"/>
  <c r="T269" i="3"/>
  <c r="R269" i="3"/>
  <c r="P269" i="3"/>
  <c r="BI268" i="3"/>
  <c r="BH268" i="3"/>
  <c r="BG268" i="3"/>
  <c r="BE268" i="3"/>
  <c r="T268" i="3"/>
  <c r="R268" i="3"/>
  <c r="P268" i="3"/>
  <c r="BI267" i="3"/>
  <c r="BH267" i="3"/>
  <c r="BG267" i="3"/>
  <c r="BE267" i="3"/>
  <c r="T267" i="3"/>
  <c r="R267" i="3"/>
  <c r="P267" i="3"/>
  <c r="BI266" i="3"/>
  <c r="BH266" i="3"/>
  <c r="BG266" i="3"/>
  <c r="BE266" i="3"/>
  <c r="T266" i="3"/>
  <c r="R266" i="3"/>
  <c r="P266" i="3"/>
  <c r="BI265" i="3"/>
  <c r="BH265" i="3"/>
  <c r="BG265" i="3"/>
  <c r="BE265" i="3"/>
  <c r="T265" i="3"/>
  <c r="R265" i="3"/>
  <c r="P265" i="3"/>
  <c r="BI264" i="3"/>
  <c r="BH264" i="3"/>
  <c r="BG264" i="3"/>
  <c r="BE264" i="3"/>
  <c r="T264" i="3"/>
  <c r="R264" i="3"/>
  <c r="P264" i="3"/>
  <c r="BI263" i="3"/>
  <c r="BH263" i="3"/>
  <c r="BG263" i="3"/>
  <c r="BE263" i="3"/>
  <c r="T263" i="3"/>
  <c r="R263" i="3"/>
  <c r="P263" i="3"/>
  <c r="BI262" i="3"/>
  <c r="BH262" i="3"/>
  <c r="BG262" i="3"/>
  <c r="BE262" i="3"/>
  <c r="T262" i="3"/>
  <c r="R262" i="3"/>
  <c r="P262" i="3"/>
  <c r="BI259" i="3"/>
  <c r="BH259" i="3"/>
  <c r="BG259" i="3"/>
  <c r="BE259" i="3"/>
  <c r="T259" i="3"/>
  <c r="R259" i="3"/>
  <c r="P259" i="3"/>
  <c r="BI258" i="3"/>
  <c r="BH258" i="3"/>
  <c r="BG258" i="3"/>
  <c r="BE258" i="3"/>
  <c r="T258" i="3"/>
  <c r="R258" i="3"/>
  <c r="P258" i="3"/>
  <c r="BI257" i="3"/>
  <c r="BH257" i="3"/>
  <c r="BG257" i="3"/>
  <c r="BE257" i="3"/>
  <c r="T257" i="3"/>
  <c r="R257" i="3"/>
  <c r="P257" i="3"/>
  <c r="BI256" i="3"/>
  <c r="BH256" i="3"/>
  <c r="BG256" i="3"/>
  <c r="BE256" i="3"/>
  <c r="T256" i="3"/>
  <c r="R256" i="3"/>
  <c r="P256" i="3"/>
  <c r="BI255" i="3"/>
  <c r="BH255" i="3"/>
  <c r="BG255" i="3"/>
  <c r="BE255" i="3"/>
  <c r="T255" i="3"/>
  <c r="R255" i="3"/>
  <c r="P255" i="3"/>
  <c r="BI254" i="3"/>
  <c r="BH254" i="3"/>
  <c r="BG254" i="3"/>
  <c r="BE254" i="3"/>
  <c r="T254" i="3"/>
  <c r="R254" i="3"/>
  <c r="P254" i="3"/>
  <c r="BI253" i="3"/>
  <c r="BH253" i="3"/>
  <c r="BG253" i="3"/>
  <c r="BE253" i="3"/>
  <c r="T253" i="3"/>
  <c r="R253" i="3"/>
  <c r="P253" i="3"/>
  <c r="BI251" i="3"/>
  <c r="BH251" i="3"/>
  <c r="BG251" i="3"/>
  <c r="BE251" i="3"/>
  <c r="T251" i="3"/>
  <c r="T250" i="3" s="1"/>
  <c r="R251" i="3"/>
  <c r="R250" i="3" s="1"/>
  <c r="P251" i="3"/>
  <c r="P250" i="3" s="1"/>
  <c r="BI249" i="3"/>
  <c r="BH249" i="3"/>
  <c r="BG249" i="3"/>
  <c r="BE249" i="3"/>
  <c r="T249" i="3"/>
  <c r="R249" i="3"/>
  <c r="P249" i="3"/>
  <c r="BI248" i="3"/>
  <c r="BH248" i="3"/>
  <c r="BG248" i="3"/>
  <c r="BE248" i="3"/>
  <c r="T248" i="3"/>
  <c r="R248" i="3"/>
  <c r="P248" i="3"/>
  <c r="BI247" i="3"/>
  <c r="BH247" i="3"/>
  <c r="BG247" i="3"/>
  <c r="BE247" i="3"/>
  <c r="T247" i="3"/>
  <c r="R247" i="3"/>
  <c r="P247" i="3"/>
  <c r="BI246" i="3"/>
  <c r="BH246" i="3"/>
  <c r="BG246" i="3"/>
  <c r="BE246" i="3"/>
  <c r="T246" i="3"/>
  <c r="R246" i="3"/>
  <c r="P246" i="3"/>
  <c r="BI245" i="3"/>
  <c r="BH245" i="3"/>
  <c r="BG245" i="3"/>
  <c r="BE245" i="3"/>
  <c r="T245" i="3"/>
  <c r="R245" i="3"/>
  <c r="P245" i="3"/>
  <c r="BI244" i="3"/>
  <c r="BH244" i="3"/>
  <c r="BG244" i="3"/>
  <c r="BE244" i="3"/>
  <c r="T244" i="3"/>
  <c r="R244" i="3"/>
  <c r="P244" i="3"/>
  <c r="BI243" i="3"/>
  <c r="BH243" i="3"/>
  <c r="BG243" i="3"/>
  <c r="BE243" i="3"/>
  <c r="T243" i="3"/>
  <c r="R243" i="3"/>
  <c r="P243" i="3"/>
  <c r="BI242" i="3"/>
  <c r="BH242" i="3"/>
  <c r="BG242" i="3"/>
  <c r="BE242" i="3"/>
  <c r="T242" i="3"/>
  <c r="R242" i="3"/>
  <c r="P242" i="3"/>
  <c r="BI240" i="3"/>
  <c r="BH240" i="3"/>
  <c r="BG240" i="3"/>
  <c r="BE240" i="3"/>
  <c r="T240" i="3"/>
  <c r="R240" i="3"/>
  <c r="P240" i="3"/>
  <c r="BI239" i="3"/>
  <c r="BH239" i="3"/>
  <c r="BG239" i="3"/>
  <c r="BE239" i="3"/>
  <c r="T239" i="3"/>
  <c r="R239" i="3"/>
  <c r="P239" i="3"/>
  <c r="BI238" i="3"/>
  <c r="BH238" i="3"/>
  <c r="BG238" i="3"/>
  <c r="BE238" i="3"/>
  <c r="T238" i="3"/>
  <c r="R238" i="3"/>
  <c r="P238" i="3"/>
  <c r="BI237" i="3"/>
  <c r="BH237" i="3"/>
  <c r="BG237" i="3"/>
  <c r="BE237" i="3"/>
  <c r="T237" i="3"/>
  <c r="R237" i="3"/>
  <c r="P237" i="3"/>
  <c r="BI236" i="3"/>
  <c r="BH236" i="3"/>
  <c r="BG236" i="3"/>
  <c r="BE236" i="3"/>
  <c r="T236" i="3"/>
  <c r="R236" i="3"/>
  <c r="P236" i="3"/>
  <c r="BI234" i="3"/>
  <c r="BH234" i="3"/>
  <c r="BG234" i="3"/>
  <c r="BE234" i="3"/>
  <c r="T234" i="3"/>
  <c r="R234" i="3"/>
  <c r="P234" i="3"/>
  <c r="BI233" i="3"/>
  <c r="BH233" i="3"/>
  <c r="BG233" i="3"/>
  <c r="BE233" i="3"/>
  <c r="T233" i="3"/>
  <c r="R233" i="3"/>
  <c r="P233" i="3"/>
  <c r="BI232" i="3"/>
  <c r="BH232" i="3"/>
  <c r="BG232" i="3"/>
  <c r="BE232" i="3"/>
  <c r="T232" i="3"/>
  <c r="R232" i="3"/>
  <c r="P232" i="3"/>
  <c r="BI231" i="3"/>
  <c r="BH231" i="3"/>
  <c r="BG231" i="3"/>
  <c r="BE231" i="3"/>
  <c r="T231" i="3"/>
  <c r="R231" i="3"/>
  <c r="P231" i="3"/>
  <c r="BI230" i="3"/>
  <c r="BH230" i="3"/>
  <c r="BG230" i="3"/>
  <c r="BE230" i="3"/>
  <c r="T230" i="3"/>
  <c r="R230" i="3"/>
  <c r="P230" i="3"/>
  <c r="BI229" i="3"/>
  <c r="BH229" i="3"/>
  <c r="BG229" i="3"/>
  <c r="BE229" i="3"/>
  <c r="T229" i="3"/>
  <c r="R229" i="3"/>
  <c r="P229" i="3"/>
  <c r="BI228" i="3"/>
  <c r="BH228" i="3"/>
  <c r="BG228" i="3"/>
  <c r="BE228" i="3"/>
  <c r="T228" i="3"/>
  <c r="R228" i="3"/>
  <c r="P228" i="3"/>
  <c r="BI227" i="3"/>
  <c r="BH227" i="3"/>
  <c r="BG227" i="3"/>
  <c r="BE227" i="3"/>
  <c r="T227" i="3"/>
  <c r="R227" i="3"/>
  <c r="P227" i="3"/>
  <c r="BI226" i="3"/>
  <c r="BH226" i="3"/>
  <c r="BG226" i="3"/>
  <c r="BE226" i="3"/>
  <c r="T226" i="3"/>
  <c r="R226" i="3"/>
  <c r="P226" i="3"/>
  <c r="BI225" i="3"/>
  <c r="BH225" i="3"/>
  <c r="BG225" i="3"/>
  <c r="BE225" i="3"/>
  <c r="T225" i="3"/>
  <c r="R225" i="3"/>
  <c r="P225" i="3"/>
  <c r="BI224" i="3"/>
  <c r="BH224" i="3"/>
  <c r="BG224" i="3"/>
  <c r="BE224" i="3"/>
  <c r="T224" i="3"/>
  <c r="R224" i="3"/>
  <c r="P224" i="3"/>
  <c r="BI223" i="3"/>
  <c r="BH223" i="3"/>
  <c r="BG223" i="3"/>
  <c r="BE223" i="3"/>
  <c r="T223" i="3"/>
  <c r="R223" i="3"/>
  <c r="P223" i="3"/>
  <c r="BI222" i="3"/>
  <c r="BH222" i="3"/>
  <c r="BG222" i="3"/>
  <c r="BE222" i="3"/>
  <c r="T222" i="3"/>
  <c r="R222" i="3"/>
  <c r="P222" i="3"/>
  <c r="BI221" i="3"/>
  <c r="BH221" i="3"/>
  <c r="BG221" i="3"/>
  <c r="BE221" i="3"/>
  <c r="T221" i="3"/>
  <c r="R221" i="3"/>
  <c r="P221" i="3"/>
  <c r="BI220" i="3"/>
  <c r="BH220" i="3"/>
  <c r="BG220" i="3"/>
  <c r="BE220" i="3"/>
  <c r="T220" i="3"/>
  <c r="R220" i="3"/>
  <c r="P220" i="3"/>
  <c r="BI218" i="3"/>
  <c r="BH218" i="3"/>
  <c r="BG218" i="3"/>
  <c r="BE218" i="3"/>
  <c r="T218" i="3"/>
  <c r="R218" i="3"/>
  <c r="P218" i="3"/>
  <c r="BI217" i="3"/>
  <c r="BH217" i="3"/>
  <c r="BG217" i="3"/>
  <c r="BE217" i="3"/>
  <c r="T217" i="3"/>
  <c r="R217" i="3"/>
  <c r="P217" i="3"/>
  <c r="BI216" i="3"/>
  <c r="BH216" i="3"/>
  <c r="BG216" i="3"/>
  <c r="BE216" i="3"/>
  <c r="T216" i="3"/>
  <c r="R216" i="3"/>
  <c r="P216" i="3"/>
  <c r="BI214" i="3"/>
  <c r="BH214" i="3"/>
  <c r="BG214" i="3"/>
  <c r="BE214" i="3"/>
  <c r="T214" i="3"/>
  <c r="R214" i="3"/>
  <c r="P214" i="3"/>
  <c r="BI213" i="3"/>
  <c r="BH213" i="3"/>
  <c r="BG213" i="3"/>
  <c r="BE213" i="3"/>
  <c r="T213" i="3"/>
  <c r="R213" i="3"/>
  <c r="P213" i="3"/>
  <c r="BI212" i="3"/>
  <c r="BH212" i="3"/>
  <c r="BG212" i="3"/>
  <c r="BE212" i="3"/>
  <c r="T212" i="3"/>
  <c r="R212" i="3"/>
  <c r="P212" i="3"/>
  <c r="BI211" i="3"/>
  <c r="BH211" i="3"/>
  <c r="BG211" i="3"/>
  <c r="BE211" i="3"/>
  <c r="T211" i="3"/>
  <c r="R211" i="3"/>
  <c r="P211" i="3"/>
  <c r="BI210" i="3"/>
  <c r="BH210" i="3"/>
  <c r="BG210" i="3"/>
  <c r="BE210" i="3"/>
  <c r="T210" i="3"/>
  <c r="R210" i="3"/>
  <c r="P210" i="3"/>
  <c r="BI209" i="3"/>
  <c r="BH209" i="3"/>
  <c r="BG209" i="3"/>
  <c r="BE209" i="3"/>
  <c r="T209" i="3"/>
  <c r="R209" i="3"/>
  <c r="P209" i="3"/>
  <c r="BI208" i="3"/>
  <c r="BH208" i="3"/>
  <c r="BG208" i="3"/>
  <c r="BE208" i="3"/>
  <c r="T208" i="3"/>
  <c r="R208" i="3"/>
  <c r="P208" i="3"/>
  <c r="BI207" i="3"/>
  <c r="BH207" i="3"/>
  <c r="BG207" i="3"/>
  <c r="BE207" i="3"/>
  <c r="T207" i="3"/>
  <c r="R207" i="3"/>
  <c r="P207" i="3"/>
  <c r="BI206" i="3"/>
  <c r="BH206" i="3"/>
  <c r="BG206" i="3"/>
  <c r="BE206" i="3"/>
  <c r="T206" i="3"/>
  <c r="R206" i="3"/>
  <c r="P206" i="3"/>
  <c r="BI205" i="3"/>
  <c r="BH205" i="3"/>
  <c r="BG205" i="3"/>
  <c r="BE205" i="3"/>
  <c r="T205" i="3"/>
  <c r="R205" i="3"/>
  <c r="P205" i="3"/>
  <c r="BI204" i="3"/>
  <c r="BH204" i="3"/>
  <c r="BG204" i="3"/>
  <c r="BE204" i="3"/>
  <c r="T204" i="3"/>
  <c r="R204" i="3"/>
  <c r="P204" i="3"/>
  <c r="BI203" i="3"/>
  <c r="BH203" i="3"/>
  <c r="BG203" i="3"/>
  <c r="BE203" i="3"/>
  <c r="T203" i="3"/>
  <c r="R203" i="3"/>
  <c r="P203" i="3"/>
  <c r="BI202" i="3"/>
  <c r="BH202" i="3"/>
  <c r="BG202" i="3"/>
  <c r="BE202" i="3"/>
  <c r="T202" i="3"/>
  <c r="R202" i="3"/>
  <c r="P202" i="3"/>
  <c r="BI201" i="3"/>
  <c r="BH201" i="3"/>
  <c r="BG201" i="3"/>
  <c r="BE201" i="3"/>
  <c r="T201" i="3"/>
  <c r="R201" i="3"/>
  <c r="P201" i="3"/>
  <c r="BI200" i="3"/>
  <c r="BH200" i="3"/>
  <c r="BG200" i="3"/>
  <c r="BE200" i="3"/>
  <c r="T200" i="3"/>
  <c r="R200" i="3"/>
  <c r="P200" i="3"/>
  <c r="BI199" i="3"/>
  <c r="BH199" i="3"/>
  <c r="BG199" i="3"/>
  <c r="BE199" i="3"/>
  <c r="T199" i="3"/>
  <c r="R199" i="3"/>
  <c r="P199" i="3"/>
  <c r="BI198" i="3"/>
  <c r="BH198" i="3"/>
  <c r="BG198" i="3"/>
  <c r="BE198" i="3"/>
  <c r="T198" i="3"/>
  <c r="R198" i="3"/>
  <c r="P198" i="3"/>
  <c r="BI197" i="3"/>
  <c r="BH197" i="3"/>
  <c r="BG197" i="3"/>
  <c r="BE197" i="3"/>
  <c r="T197" i="3"/>
  <c r="R197" i="3"/>
  <c r="P197" i="3"/>
  <c r="BI196" i="3"/>
  <c r="BH196" i="3"/>
  <c r="BG196" i="3"/>
  <c r="BE196" i="3"/>
  <c r="T196" i="3"/>
  <c r="R196" i="3"/>
  <c r="P196" i="3"/>
  <c r="BI195" i="3"/>
  <c r="BH195" i="3"/>
  <c r="BG195" i="3"/>
  <c r="BE195" i="3"/>
  <c r="T195" i="3"/>
  <c r="R195" i="3"/>
  <c r="P195" i="3"/>
  <c r="BI194" i="3"/>
  <c r="BH194" i="3"/>
  <c r="BG194" i="3"/>
  <c r="BE194" i="3"/>
  <c r="T194" i="3"/>
  <c r="R194" i="3"/>
  <c r="P194" i="3"/>
  <c r="BI193" i="3"/>
  <c r="BH193" i="3"/>
  <c r="BG193" i="3"/>
  <c r="BE193" i="3"/>
  <c r="T193" i="3"/>
  <c r="R193" i="3"/>
  <c r="P193" i="3"/>
  <c r="BI191" i="3"/>
  <c r="BH191" i="3"/>
  <c r="BG191" i="3"/>
  <c r="BE191" i="3"/>
  <c r="T191" i="3"/>
  <c r="R191" i="3"/>
  <c r="P191" i="3"/>
  <c r="BI190" i="3"/>
  <c r="BH190" i="3"/>
  <c r="BG190" i="3"/>
  <c r="BE190" i="3"/>
  <c r="T190" i="3"/>
  <c r="R190" i="3"/>
  <c r="P190" i="3"/>
  <c r="BI189" i="3"/>
  <c r="BH189" i="3"/>
  <c r="BG189" i="3"/>
  <c r="BE189" i="3"/>
  <c r="T189" i="3"/>
  <c r="R189" i="3"/>
  <c r="P189" i="3"/>
  <c r="BI188" i="3"/>
  <c r="BH188" i="3"/>
  <c r="BG188" i="3"/>
  <c r="BE188" i="3"/>
  <c r="T188" i="3"/>
  <c r="R188" i="3"/>
  <c r="P188" i="3"/>
  <c r="BI187" i="3"/>
  <c r="BH187" i="3"/>
  <c r="BG187" i="3"/>
  <c r="BE187" i="3"/>
  <c r="T187" i="3"/>
  <c r="R187" i="3"/>
  <c r="P187" i="3"/>
  <c r="BI186" i="3"/>
  <c r="BH186" i="3"/>
  <c r="BG186" i="3"/>
  <c r="BE186" i="3"/>
  <c r="T186" i="3"/>
  <c r="R186" i="3"/>
  <c r="P186" i="3"/>
  <c r="BI185" i="3"/>
  <c r="BH185" i="3"/>
  <c r="BG185" i="3"/>
  <c r="BE185" i="3"/>
  <c r="T185" i="3"/>
  <c r="R185" i="3"/>
  <c r="P185" i="3"/>
  <c r="BI184" i="3"/>
  <c r="BH184" i="3"/>
  <c r="BG184" i="3"/>
  <c r="BE184" i="3"/>
  <c r="T184" i="3"/>
  <c r="R184" i="3"/>
  <c r="P184" i="3"/>
  <c r="BI182" i="3"/>
  <c r="BH182" i="3"/>
  <c r="BG182" i="3"/>
  <c r="BE182" i="3"/>
  <c r="T182" i="3"/>
  <c r="R182" i="3"/>
  <c r="P182" i="3"/>
  <c r="BI181" i="3"/>
  <c r="BH181" i="3"/>
  <c r="BG181" i="3"/>
  <c r="BE181" i="3"/>
  <c r="T181" i="3"/>
  <c r="R181" i="3"/>
  <c r="P181" i="3"/>
  <c r="BI180" i="3"/>
  <c r="BH180" i="3"/>
  <c r="BG180" i="3"/>
  <c r="BE180" i="3"/>
  <c r="T180" i="3"/>
  <c r="R180" i="3"/>
  <c r="P180" i="3"/>
  <c r="BI177" i="3"/>
  <c r="BH177" i="3"/>
  <c r="BG177" i="3"/>
  <c r="BE177" i="3"/>
  <c r="T177" i="3"/>
  <c r="T176" i="3" s="1"/>
  <c r="R177" i="3"/>
  <c r="R176" i="3" s="1"/>
  <c r="P177" i="3"/>
  <c r="P176" i="3" s="1"/>
  <c r="BI175" i="3"/>
  <c r="BH175" i="3"/>
  <c r="BG175" i="3"/>
  <c r="BE175" i="3"/>
  <c r="T175" i="3"/>
  <c r="R175" i="3"/>
  <c r="P175" i="3"/>
  <c r="BI174" i="3"/>
  <c r="BH174" i="3"/>
  <c r="BG174" i="3"/>
  <c r="BE174" i="3"/>
  <c r="T174" i="3"/>
  <c r="R174" i="3"/>
  <c r="P174" i="3"/>
  <c r="BI173" i="3"/>
  <c r="BH173" i="3"/>
  <c r="BG173" i="3"/>
  <c r="BE173" i="3"/>
  <c r="T173" i="3"/>
  <c r="R173" i="3"/>
  <c r="P173" i="3"/>
  <c r="BI172" i="3"/>
  <c r="BH172" i="3"/>
  <c r="BG172" i="3"/>
  <c r="BE172" i="3"/>
  <c r="T172" i="3"/>
  <c r="R172" i="3"/>
  <c r="P172" i="3"/>
  <c r="BI171" i="3"/>
  <c r="BH171" i="3"/>
  <c r="BG171" i="3"/>
  <c r="BE171" i="3"/>
  <c r="T171" i="3"/>
  <c r="R171" i="3"/>
  <c r="P171" i="3"/>
  <c r="BI170" i="3"/>
  <c r="BH170" i="3"/>
  <c r="BG170" i="3"/>
  <c r="BE170" i="3"/>
  <c r="T170" i="3"/>
  <c r="R170" i="3"/>
  <c r="P170" i="3"/>
  <c r="BI168" i="3"/>
  <c r="BH168" i="3"/>
  <c r="BG168" i="3"/>
  <c r="BE168" i="3"/>
  <c r="T168" i="3"/>
  <c r="R168" i="3"/>
  <c r="P168" i="3"/>
  <c r="BI167" i="3"/>
  <c r="BH167" i="3"/>
  <c r="BG167" i="3"/>
  <c r="BE167" i="3"/>
  <c r="T167" i="3"/>
  <c r="R167" i="3"/>
  <c r="P167" i="3"/>
  <c r="BI166" i="3"/>
  <c r="BH166" i="3"/>
  <c r="BG166" i="3"/>
  <c r="BE166" i="3"/>
  <c r="T166" i="3"/>
  <c r="R166" i="3"/>
  <c r="P166" i="3"/>
  <c r="BI165" i="3"/>
  <c r="BH165" i="3"/>
  <c r="BG165" i="3"/>
  <c r="BE165" i="3"/>
  <c r="T165" i="3"/>
  <c r="R165" i="3"/>
  <c r="P165" i="3"/>
  <c r="BI164" i="3"/>
  <c r="BH164" i="3"/>
  <c r="BG164" i="3"/>
  <c r="BE164" i="3"/>
  <c r="T164" i="3"/>
  <c r="R164" i="3"/>
  <c r="P164" i="3"/>
  <c r="BI163" i="3"/>
  <c r="BH163" i="3"/>
  <c r="BG163" i="3"/>
  <c r="BE163" i="3"/>
  <c r="T163" i="3"/>
  <c r="R163" i="3"/>
  <c r="P163" i="3"/>
  <c r="BI162" i="3"/>
  <c r="BH162" i="3"/>
  <c r="BG162" i="3"/>
  <c r="BE162" i="3"/>
  <c r="T162" i="3"/>
  <c r="R162" i="3"/>
  <c r="P162" i="3"/>
  <c r="BI161" i="3"/>
  <c r="BH161" i="3"/>
  <c r="BG161" i="3"/>
  <c r="BE161" i="3"/>
  <c r="T161" i="3"/>
  <c r="R161" i="3"/>
  <c r="P161" i="3"/>
  <c r="BI160" i="3"/>
  <c r="BH160" i="3"/>
  <c r="BG160" i="3"/>
  <c r="BE160" i="3"/>
  <c r="T160" i="3"/>
  <c r="R160" i="3"/>
  <c r="P160" i="3"/>
  <c r="BI159" i="3"/>
  <c r="BH159" i="3"/>
  <c r="BG159" i="3"/>
  <c r="BE159" i="3"/>
  <c r="T159" i="3"/>
  <c r="R159" i="3"/>
  <c r="P159" i="3"/>
  <c r="BI158" i="3"/>
  <c r="BH158" i="3"/>
  <c r="BG158" i="3"/>
  <c r="BE158" i="3"/>
  <c r="T158" i="3"/>
  <c r="R158" i="3"/>
  <c r="P158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5" i="3"/>
  <c r="BH155" i="3"/>
  <c r="BG155" i="3"/>
  <c r="BE155" i="3"/>
  <c r="T155" i="3"/>
  <c r="R155" i="3"/>
  <c r="P155" i="3"/>
  <c r="BI153" i="3"/>
  <c r="BH153" i="3"/>
  <c r="BG153" i="3"/>
  <c r="BE153" i="3"/>
  <c r="T153" i="3"/>
  <c r="T152" i="3" s="1"/>
  <c r="R153" i="3"/>
  <c r="R152" i="3" s="1"/>
  <c r="P153" i="3"/>
  <c r="P152" i="3" s="1"/>
  <c r="BI151" i="3"/>
  <c r="BH151" i="3"/>
  <c r="BG151" i="3"/>
  <c r="BE151" i="3"/>
  <c r="T151" i="3"/>
  <c r="R151" i="3"/>
  <c r="P151" i="3"/>
  <c r="BI150" i="3"/>
  <c r="BH150" i="3"/>
  <c r="BG150" i="3"/>
  <c r="BE150" i="3"/>
  <c r="T150" i="3"/>
  <c r="R150" i="3"/>
  <c r="P150" i="3"/>
  <c r="BI149" i="3"/>
  <c r="BH149" i="3"/>
  <c r="BG149" i="3"/>
  <c r="BE149" i="3"/>
  <c r="T149" i="3"/>
  <c r="R149" i="3"/>
  <c r="P149" i="3"/>
  <c r="BI148" i="3"/>
  <c r="BH148" i="3"/>
  <c r="BG148" i="3"/>
  <c r="BE148" i="3"/>
  <c r="T148" i="3"/>
  <c r="R148" i="3"/>
  <c r="P148" i="3"/>
  <c r="BI146" i="3"/>
  <c r="BH146" i="3"/>
  <c r="BG146" i="3"/>
  <c r="BE146" i="3"/>
  <c r="T146" i="3"/>
  <c r="R146" i="3"/>
  <c r="P146" i="3"/>
  <c r="BI145" i="3"/>
  <c r="BH145" i="3"/>
  <c r="BG145" i="3"/>
  <c r="BE145" i="3"/>
  <c r="T145" i="3"/>
  <c r="R145" i="3"/>
  <c r="P145" i="3"/>
  <c r="BI144" i="3"/>
  <c r="BH144" i="3"/>
  <c r="BG144" i="3"/>
  <c r="BE144" i="3"/>
  <c r="T144" i="3"/>
  <c r="R144" i="3"/>
  <c r="P144" i="3"/>
  <c r="BI143" i="3"/>
  <c r="BH143" i="3"/>
  <c r="BG143" i="3"/>
  <c r="BE143" i="3"/>
  <c r="T143" i="3"/>
  <c r="R143" i="3"/>
  <c r="P143" i="3"/>
  <c r="BI142" i="3"/>
  <c r="BH142" i="3"/>
  <c r="BG142" i="3"/>
  <c r="BE142" i="3"/>
  <c r="T142" i="3"/>
  <c r="R142" i="3"/>
  <c r="P142" i="3"/>
  <c r="BI141" i="3"/>
  <c r="BH141" i="3"/>
  <c r="BG141" i="3"/>
  <c r="BE141" i="3"/>
  <c r="T141" i="3"/>
  <c r="R141" i="3"/>
  <c r="P141" i="3"/>
  <c r="BI140" i="3"/>
  <c r="BH140" i="3"/>
  <c r="BG140" i="3"/>
  <c r="BE140" i="3"/>
  <c r="T140" i="3"/>
  <c r="R140" i="3"/>
  <c r="P140" i="3"/>
  <c r="F131" i="3"/>
  <c r="E129" i="3"/>
  <c r="F89" i="3"/>
  <c r="E87" i="3"/>
  <c r="J24" i="3"/>
  <c r="E24" i="3"/>
  <c r="J92" i="3" s="1"/>
  <c r="J23" i="3"/>
  <c r="J21" i="3"/>
  <c r="E21" i="3"/>
  <c r="J91" i="3" s="1"/>
  <c r="J20" i="3"/>
  <c r="F134" i="3"/>
  <c r="J15" i="3"/>
  <c r="E15" i="3"/>
  <c r="F133" i="3" s="1"/>
  <c r="J14" i="3"/>
  <c r="J12" i="3"/>
  <c r="J89" i="3" s="1"/>
  <c r="E7" i="3"/>
  <c r="E85" i="3"/>
  <c r="J137" i="2"/>
  <c r="J37" i="2"/>
  <c r="J36" i="2"/>
  <c r="AY95" i="1" s="1"/>
  <c r="J35" i="2"/>
  <c r="AX95" i="1" s="1"/>
  <c r="BI186" i="2"/>
  <c r="BH186" i="2"/>
  <c r="BG186" i="2"/>
  <c r="BE186" i="2"/>
  <c r="T186" i="2"/>
  <c r="T185" i="2" s="1"/>
  <c r="R186" i="2"/>
  <c r="R185" i="2" s="1"/>
  <c r="P186" i="2"/>
  <c r="P185" i="2"/>
  <c r="BI184" i="2"/>
  <c r="BH184" i="2"/>
  <c r="BG184" i="2"/>
  <c r="BE184" i="2"/>
  <c r="T184" i="2"/>
  <c r="R184" i="2"/>
  <c r="P184" i="2"/>
  <c r="BI183" i="2"/>
  <c r="BH183" i="2"/>
  <c r="BG183" i="2"/>
  <c r="BE183" i="2"/>
  <c r="T183" i="2"/>
  <c r="R183" i="2"/>
  <c r="P183" i="2"/>
  <c r="BI182" i="2"/>
  <c r="BH182" i="2"/>
  <c r="BG182" i="2"/>
  <c r="BE182" i="2"/>
  <c r="T182" i="2"/>
  <c r="R182" i="2"/>
  <c r="P182" i="2"/>
  <c r="BI179" i="2"/>
  <c r="BH179" i="2"/>
  <c r="BG179" i="2"/>
  <c r="BE179" i="2"/>
  <c r="T179" i="2"/>
  <c r="T178" i="2" s="1"/>
  <c r="R179" i="2"/>
  <c r="R178" i="2" s="1"/>
  <c r="P179" i="2"/>
  <c r="P178" i="2" s="1"/>
  <c r="BI177" i="2"/>
  <c r="BH177" i="2"/>
  <c r="BG177" i="2"/>
  <c r="BE177" i="2"/>
  <c r="T177" i="2"/>
  <c r="R177" i="2"/>
  <c r="P177" i="2"/>
  <c r="BI176" i="2"/>
  <c r="BH176" i="2"/>
  <c r="BG176" i="2"/>
  <c r="BE176" i="2"/>
  <c r="T176" i="2"/>
  <c r="R176" i="2"/>
  <c r="P176" i="2"/>
  <c r="BI174" i="2"/>
  <c r="BH174" i="2"/>
  <c r="BG174" i="2"/>
  <c r="BE174" i="2"/>
  <c r="T174" i="2"/>
  <c r="T173" i="2" s="1"/>
  <c r="R174" i="2"/>
  <c r="R173" i="2" s="1"/>
  <c r="P174" i="2"/>
  <c r="P173" i="2" s="1"/>
  <c r="BI172" i="2"/>
  <c r="BH172" i="2"/>
  <c r="BG172" i="2"/>
  <c r="BE172" i="2"/>
  <c r="T172" i="2"/>
  <c r="T171" i="2" s="1"/>
  <c r="R172" i="2"/>
  <c r="R171" i="2" s="1"/>
  <c r="P172" i="2"/>
  <c r="P171" i="2" s="1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2" i="2"/>
  <c r="BH162" i="2"/>
  <c r="BG162" i="2"/>
  <c r="BE162" i="2"/>
  <c r="T162" i="2"/>
  <c r="T161" i="2" s="1"/>
  <c r="R162" i="2"/>
  <c r="R161" i="2" s="1"/>
  <c r="P162" i="2"/>
  <c r="P161" i="2" s="1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6" i="2"/>
  <c r="BH156" i="2"/>
  <c r="BG156" i="2"/>
  <c r="BE156" i="2"/>
  <c r="T156" i="2"/>
  <c r="T155" i="2" s="1"/>
  <c r="R156" i="2"/>
  <c r="R155" i="2" s="1"/>
  <c r="P156" i="2"/>
  <c r="P155" i="2" s="1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J99" i="2"/>
  <c r="BI136" i="2"/>
  <c r="BH136" i="2"/>
  <c r="BG136" i="2"/>
  <c r="BE136" i="2"/>
  <c r="T136" i="2"/>
  <c r="T135" i="2" s="1"/>
  <c r="R136" i="2"/>
  <c r="R135" i="2" s="1"/>
  <c r="P136" i="2"/>
  <c r="P135" i="2" s="1"/>
  <c r="F127" i="2"/>
  <c r="E125" i="2"/>
  <c r="F89" i="2"/>
  <c r="E87" i="2"/>
  <c r="J24" i="2"/>
  <c r="E24" i="2"/>
  <c r="J130" i="2" s="1"/>
  <c r="J23" i="2"/>
  <c r="J21" i="2"/>
  <c r="E21" i="2"/>
  <c r="J129" i="2" s="1"/>
  <c r="J20" i="2"/>
  <c r="F92" i="2"/>
  <c r="J15" i="2"/>
  <c r="E15" i="2"/>
  <c r="F129" i="2" s="1"/>
  <c r="J14" i="2"/>
  <c r="J12" i="2"/>
  <c r="J127" i="2" s="1"/>
  <c r="E7" i="2"/>
  <c r="E123" i="2"/>
  <c r="L90" i="1"/>
  <c r="AM90" i="1"/>
  <c r="AM89" i="1"/>
  <c r="L89" i="1"/>
  <c r="AM87" i="1"/>
  <c r="L87" i="1"/>
  <c r="L85" i="1"/>
  <c r="BK168" i="2"/>
  <c r="BK162" i="2"/>
  <c r="J159" i="2"/>
  <c r="BK153" i="2"/>
  <c r="BK149" i="2"/>
  <c r="J142" i="2"/>
  <c r="BK184" i="2"/>
  <c r="BK177" i="2"/>
  <c r="J172" i="2"/>
  <c r="BK169" i="2"/>
  <c r="J164" i="2"/>
  <c r="J156" i="2"/>
  <c r="J148" i="2"/>
  <c r="J146" i="2"/>
  <c r="J140" i="2"/>
  <c r="J186" i="2"/>
  <c r="BK182" i="2"/>
  <c r="J177" i="2"/>
  <c r="J174" i="2"/>
  <c r="J170" i="2"/>
  <c r="BK165" i="2"/>
  <c r="BK159" i="2"/>
  <c r="J153" i="2"/>
  <c r="BK146" i="2"/>
  <c r="J143" i="2"/>
  <c r="J141" i="2"/>
  <c r="BK136" i="2"/>
  <c r="J184" i="2"/>
  <c r="J182" i="2"/>
  <c r="BK179" i="2"/>
  <c r="J169" i="2"/>
  <c r="BK164" i="2"/>
  <c r="BK152" i="2"/>
  <c r="BK150" i="2"/>
  <c r="J147" i="2"/>
  <c r="J144" i="2"/>
  <c r="BK141" i="2"/>
  <c r="BK139" i="2"/>
  <c r="J275" i="3"/>
  <c r="BK270" i="3"/>
  <c r="BK267" i="3"/>
  <c r="J264" i="3"/>
  <c r="BK262" i="3"/>
  <c r="J253" i="3"/>
  <c r="BK248" i="3"/>
  <c r="BK244" i="3"/>
  <c r="BK239" i="3"/>
  <c r="BK234" i="3"/>
  <c r="BK230" i="3"/>
  <c r="J225" i="3"/>
  <c r="BK223" i="3"/>
  <c r="BK221" i="3"/>
  <c r="J217" i="3"/>
  <c r="J209" i="3"/>
  <c r="BK206" i="3"/>
  <c r="BK200" i="3"/>
  <c r="J194" i="3"/>
  <c r="J190" i="3"/>
  <c r="BK186" i="3"/>
  <c r="BK184" i="3"/>
  <c r="J177" i="3"/>
  <c r="J172" i="3"/>
  <c r="BK166" i="3"/>
  <c r="BK157" i="3"/>
  <c r="BK155" i="3"/>
  <c r="J151" i="3"/>
  <c r="J145" i="3"/>
  <c r="J140" i="3"/>
  <c r="BK276" i="3"/>
  <c r="BK272" i="3"/>
  <c r="J269" i="3"/>
  <c r="BK264" i="3"/>
  <c r="J249" i="3"/>
  <c r="BK243" i="3"/>
  <c r="J238" i="3"/>
  <c r="BK231" i="3"/>
  <c r="J229" i="3"/>
  <c r="J226" i="3"/>
  <c r="J223" i="3"/>
  <c r="BK217" i="3"/>
  <c r="J212" i="3"/>
  <c r="BK210" i="3"/>
  <c r="J204" i="3"/>
  <c r="J199" i="3"/>
  <c r="BK191" i="3"/>
  <c r="J188" i="3"/>
  <c r="J184" i="3"/>
  <c r="BK175" i="3"/>
  <c r="BK173" i="3"/>
  <c r="BK170" i="3"/>
  <c r="BK165" i="3"/>
  <c r="BK160" i="3"/>
  <c r="J158" i="3"/>
  <c r="BK153" i="3"/>
  <c r="J141" i="3"/>
  <c r="BK269" i="3"/>
  <c r="J267" i="3"/>
  <c r="J258" i="3"/>
  <c r="J256" i="3"/>
  <c r="BK253" i="3"/>
  <c r="J242" i="3"/>
  <c r="J239" i="3"/>
  <c r="J236" i="3"/>
  <c r="BK229" i="3"/>
  <c r="BK224" i="3"/>
  <c r="J218" i="3"/>
  <c r="J214" i="3"/>
  <c r="BK212" i="3"/>
  <c r="BK209" i="3"/>
  <c r="J206" i="3"/>
  <c r="BK204" i="3"/>
  <c r="BK202" i="3"/>
  <c r="BK198" i="3"/>
  <c r="BK196" i="3"/>
  <c r="BK193" i="3"/>
  <c r="J187" i="3"/>
  <c r="J181" i="3"/>
  <c r="J175" i="3"/>
  <c r="BK164" i="3"/>
  <c r="J162" i="3"/>
  <c r="J160" i="3"/>
  <c r="BK158" i="3"/>
  <c r="BK149" i="3"/>
  <c r="BK146" i="3"/>
  <c r="BK143" i="3"/>
  <c r="J272" i="3"/>
  <c r="BK265" i="3"/>
  <c r="J262" i="3"/>
  <c r="J257" i="3"/>
  <c r="BK254" i="3"/>
  <c r="BK249" i="3"/>
  <c r="J247" i="3"/>
  <c r="BK245" i="3"/>
  <c r="J243" i="3"/>
  <c r="BK236" i="3"/>
  <c r="J232" i="3"/>
  <c r="J228" i="3"/>
  <c r="J222" i="3"/>
  <c r="BK214" i="3"/>
  <c r="J208" i="3"/>
  <c r="J203" i="3"/>
  <c r="J200" i="3"/>
  <c r="J196" i="3"/>
  <c r="J191" i="3"/>
  <c r="BK188" i="3"/>
  <c r="BK180" i="3"/>
  <c r="J173" i="3"/>
  <c r="J170" i="3"/>
  <c r="BK167" i="3"/>
  <c r="BK163" i="3"/>
  <c r="J156" i="3"/>
  <c r="BK150" i="3"/>
  <c r="BK148" i="3"/>
  <c r="BK145" i="3"/>
  <c r="J142" i="3"/>
  <c r="BK140" i="3"/>
  <c r="J131" i="4"/>
  <c r="J129" i="4"/>
  <c r="BK127" i="4"/>
  <c r="BK125" i="4"/>
  <c r="BK123" i="4"/>
  <c r="BK131" i="4"/>
  <c r="BK129" i="4"/>
  <c r="J126" i="4"/>
  <c r="J125" i="4"/>
  <c r="J124" i="4"/>
  <c r="J123" i="4"/>
  <c r="BK122" i="4"/>
  <c r="J166" i="2"/>
  <c r="BK160" i="2"/>
  <c r="J154" i="2"/>
  <c r="BK151" i="2"/>
  <c r="BK148" i="2"/>
  <c r="BK186" i="2"/>
  <c r="BK183" i="2"/>
  <c r="BK174" i="2"/>
  <c r="BK170" i="2"/>
  <c r="BK166" i="2"/>
  <c r="J160" i="2"/>
  <c r="J152" i="2"/>
  <c r="BK147" i="2"/>
  <c r="BK144" i="2"/>
  <c r="J136" i="2"/>
  <c r="J183" i="2"/>
  <c r="J179" i="2"/>
  <c r="J176" i="2"/>
  <c r="BK172" i="2"/>
  <c r="J168" i="2"/>
  <c r="J162" i="2"/>
  <c r="BK154" i="2"/>
  <c r="J150" i="2"/>
  <c r="BK145" i="2"/>
  <c r="BK142" i="2"/>
  <c r="J139" i="2"/>
  <c r="AS94" i="1"/>
  <c r="BK176" i="2"/>
  <c r="J165" i="2"/>
  <c r="BK156" i="2"/>
  <c r="J151" i="2"/>
  <c r="J149" i="2"/>
  <c r="J145" i="2"/>
  <c r="BK143" i="2"/>
  <c r="BK140" i="2"/>
  <c r="J276" i="3"/>
  <c r="BK274" i="3"/>
  <c r="J268" i="3"/>
  <c r="J265" i="3"/>
  <c r="BK263" i="3"/>
  <c r="J259" i="3"/>
  <c r="J251" i="3"/>
  <c r="BK247" i="3"/>
  <c r="BK242" i="3"/>
  <c r="BK237" i="3"/>
  <c r="BK232" i="3"/>
  <c r="BK228" i="3"/>
  <c r="J224" i="3"/>
  <c r="BK222" i="3"/>
  <c r="BK218" i="3"/>
  <c r="J213" i="3"/>
  <c r="J207" i="3"/>
  <c r="J202" i="3"/>
  <c r="J198" i="3"/>
  <c r="J193" i="3"/>
  <c r="BK187" i="3"/>
  <c r="J185" i="3"/>
  <c r="BK181" i="3"/>
  <c r="J174" i="3"/>
  <c r="J167" i="3"/>
  <c r="J165" i="3"/>
  <c r="BK162" i="3"/>
  <c r="BK156" i="3"/>
  <c r="J153" i="3"/>
  <c r="J150" i="3"/>
  <c r="J144" i="3"/>
  <c r="BK277" i="3"/>
  <c r="BK275" i="3"/>
  <c r="J270" i="3"/>
  <c r="BK266" i="3"/>
  <c r="BK255" i="3"/>
  <c r="J245" i="3"/>
  <c r="BK240" i="3"/>
  <c r="J233" i="3"/>
  <c r="J230" i="3"/>
  <c r="J227" i="3"/>
  <c r="BK225" i="3"/>
  <c r="J221" i="3"/>
  <c r="J216" i="3"/>
  <c r="J211" i="3"/>
  <c r="BK207" i="3"/>
  <c r="J201" i="3"/>
  <c r="BK194" i="3"/>
  <c r="BK189" i="3"/>
  <c r="BK185" i="3"/>
  <c r="J182" i="3"/>
  <c r="BK174" i="3"/>
  <c r="BK171" i="3"/>
  <c r="BK168" i="3"/>
  <c r="J164" i="3"/>
  <c r="BK159" i="3"/>
  <c r="J155" i="3"/>
  <c r="BK142" i="3"/>
  <c r="J274" i="3"/>
  <c r="BK268" i="3"/>
  <c r="BK259" i="3"/>
  <c r="BK257" i="3"/>
  <c r="J255" i="3"/>
  <c r="J254" i="3"/>
  <c r="J246" i="3"/>
  <c r="J240" i="3"/>
  <c r="BK238" i="3"/>
  <c r="J234" i="3"/>
  <c r="BK227" i="3"/>
  <c r="BK220" i="3"/>
  <c r="BK216" i="3"/>
  <c r="BK213" i="3"/>
  <c r="BK211" i="3"/>
  <c r="BK208" i="3"/>
  <c r="BK205" i="3"/>
  <c r="BK203" i="3"/>
  <c r="BK199" i="3"/>
  <c r="BK197" i="3"/>
  <c r="BK195" i="3"/>
  <c r="BK190" i="3"/>
  <c r="BK182" i="3"/>
  <c r="J180" i="3"/>
  <c r="J171" i="3"/>
  <c r="J163" i="3"/>
  <c r="BK161" i="3"/>
  <c r="J159" i="3"/>
  <c r="J157" i="3"/>
  <c r="J148" i="3"/>
  <c r="BK144" i="3"/>
  <c r="J277" i="3"/>
  <c r="J266" i="3"/>
  <c r="J263" i="3"/>
  <c r="BK258" i="3"/>
  <c r="BK256" i="3"/>
  <c r="BK251" i="3"/>
  <c r="J248" i="3"/>
  <c r="BK246" i="3"/>
  <c r="J244" i="3"/>
  <c r="J237" i="3"/>
  <c r="BK233" i="3"/>
  <c r="J231" i="3"/>
  <c r="BK226" i="3"/>
  <c r="J220" i="3"/>
  <c r="J210" i="3"/>
  <c r="J205" i="3"/>
  <c r="BK201" i="3"/>
  <c r="J197" i="3"/>
  <c r="J195" i="3"/>
  <c r="J189" i="3"/>
  <c r="J186" i="3"/>
  <c r="BK177" i="3"/>
  <c r="BK172" i="3"/>
  <c r="J168" i="3"/>
  <c r="J166" i="3"/>
  <c r="J161" i="3"/>
  <c r="BK151" i="3"/>
  <c r="J149" i="3"/>
  <c r="J146" i="3"/>
  <c r="J143" i="3"/>
  <c r="BK141" i="3"/>
  <c r="BK133" i="4"/>
  <c r="BK130" i="4"/>
  <c r="BK128" i="4"/>
  <c r="BK126" i="4"/>
  <c r="BK124" i="4"/>
  <c r="J122" i="4"/>
  <c r="J133" i="4"/>
  <c r="J130" i="4"/>
  <c r="J128" i="4"/>
  <c r="J127" i="4"/>
  <c r="P138" i="2" l="1"/>
  <c r="P134" i="2" s="1"/>
  <c r="T138" i="2"/>
  <c r="T134" i="2" s="1"/>
  <c r="BK158" i="2"/>
  <c r="J158" i="2" s="1"/>
  <c r="J103" i="2" s="1"/>
  <c r="R158" i="2"/>
  <c r="P163" i="2"/>
  <c r="T163" i="2"/>
  <c r="P167" i="2"/>
  <c r="T167" i="2"/>
  <c r="P175" i="2"/>
  <c r="T175" i="2"/>
  <c r="BK181" i="2"/>
  <c r="J181" i="2" s="1"/>
  <c r="J112" i="2" s="1"/>
  <c r="R181" i="2"/>
  <c r="R180" i="2" s="1"/>
  <c r="P139" i="3"/>
  <c r="T139" i="3"/>
  <c r="P147" i="3"/>
  <c r="T147" i="3"/>
  <c r="BK154" i="3"/>
  <c r="J154" i="3" s="1"/>
  <c r="J101" i="3" s="1"/>
  <c r="R154" i="3"/>
  <c r="BK169" i="3"/>
  <c r="J169" i="3" s="1"/>
  <c r="J102" i="3" s="1"/>
  <c r="R169" i="3"/>
  <c r="BK179" i="3"/>
  <c r="J179" i="3" s="1"/>
  <c r="J105" i="3" s="1"/>
  <c r="R179" i="3"/>
  <c r="BK183" i="3"/>
  <c r="J183" i="3" s="1"/>
  <c r="J106" i="3" s="1"/>
  <c r="R183" i="3"/>
  <c r="T183" i="3"/>
  <c r="P192" i="3"/>
  <c r="T192" i="3"/>
  <c r="P215" i="3"/>
  <c r="T215" i="3"/>
  <c r="P219" i="3"/>
  <c r="T219" i="3"/>
  <c r="P235" i="3"/>
  <c r="T235" i="3"/>
  <c r="P241" i="3"/>
  <c r="T241" i="3"/>
  <c r="P252" i="3"/>
  <c r="T252" i="3"/>
  <c r="P261" i="3"/>
  <c r="P260" i="3"/>
  <c r="R261" i="3"/>
  <c r="R260" i="3" s="1"/>
  <c r="BK273" i="3"/>
  <c r="J273" i="3" s="1"/>
  <c r="J117" i="3" s="1"/>
  <c r="T273" i="3"/>
  <c r="BK138" i="2"/>
  <c r="J138" i="2"/>
  <c r="J100" i="2" s="1"/>
  <c r="R138" i="2"/>
  <c r="R134" i="2" s="1"/>
  <c r="P158" i="2"/>
  <c r="P157" i="2" s="1"/>
  <c r="T158" i="2"/>
  <c r="BK163" i="2"/>
  <c r="J163" i="2" s="1"/>
  <c r="J105" i="2" s="1"/>
  <c r="R163" i="2"/>
  <c r="BK167" i="2"/>
  <c r="J167" i="2" s="1"/>
  <c r="J106" i="2" s="1"/>
  <c r="R167" i="2"/>
  <c r="BK175" i="2"/>
  <c r="J175" i="2" s="1"/>
  <c r="J109" i="2" s="1"/>
  <c r="R175" i="2"/>
  <c r="P181" i="2"/>
  <c r="P180" i="2" s="1"/>
  <c r="T181" i="2"/>
  <c r="T180" i="2" s="1"/>
  <c r="BK139" i="3"/>
  <c r="J139" i="3" s="1"/>
  <c r="J98" i="3" s="1"/>
  <c r="R139" i="3"/>
  <c r="BK147" i="3"/>
  <c r="J147" i="3" s="1"/>
  <c r="J99" i="3" s="1"/>
  <c r="R147" i="3"/>
  <c r="P154" i="3"/>
  <c r="T154" i="3"/>
  <c r="P169" i="3"/>
  <c r="T169" i="3"/>
  <c r="P179" i="3"/>
  <c r="T179" i="3"/>
  <c r="T178" i="3" s="1"/>
  <c r="P183" i="3"/>
  <c r="BK192" i="3"/>
  <c r="J192" i="3" s="1"/>
  <c r="J107" i="3" s="1"/>
  <c r="R192" i="3"/>
  <c r="BK215" i="3"/>
  <c r="J215" i="3" s="1"/>
  <c r="J108" i="3" s="1"/>
  <c r="R215" i="3"/>
  <c r="BK219" i="3"/>
  <c r="J219" i="3" s="1"/>
  <c r="J109" i="3" s="1"/>
  <c r="R219" i="3"/>
  <c r="BK235" i="3"/>
  <c r="J235" i="3" s="1"/>
  <c r="J110" i="3" s="1"/>
  <c r="R235" i="3"/>
  <c r="BK241" i="3"/>
  <c r="J241" i="3" s="1"/>
  <c r="J111" i="3" s="1"/>
  <c r="R241" i="3"/>
  <c r="BK252" i="3"/>
  <c r="J252" i="3" s="1"/>
  <c r="J113" i="3" s="1"/>
  <c r="R252" i="3"/>
  <c r="BK261" i="3"/>
  <c r="J261" i="3" s="1"/>
  <c r="J115" i="3" s="1"/>
  <c r="T261" i="3"/>
  <c r="T260" i="3" s="1"/>
  <c r="P273" i="3"/>
  <c r="R273" i="3"/>
  <c r="BK121" i="4"/>
  <c r="J121" i="4"/>
  <c r="J98" i="4" s="1"/>
  <c r="P121" i="4"/>
  <c r="P120" i="4" s="1"/>
  <c r="P119" i="4" s="1"/>
  <c r="AU97" i="1" s="1"/>
  <c r="R121" i="4"/>
  <c r="R120" i="4" s="1"/>
  <c r="R119" i="4" s="1"/>
  <c r="T121" i="4"/>
  <c r="T120" i="4" s="1"/>
  <c r="T119" i="4" s="1"/>
  <c r="BK161" i="2"/>
  <c r="J161" i="2" s="1"/>
  <c r="J104" i="2" s="1"/>
  <c r="BK185" i="2"/>
  <c r="J185" i="2" s="1"/>
  <c r="J113" i="2" s="1"/>
  <c r="BK176" i="3"/>
  <c r="J176" i="3" s="1"/>
  <c r="J103" i="3" s="1"/>
  <c r="BK135" i="2"/>
  <c r="J135" i="2" s="1"/>
  <c r="J98" i="2" s="1"/>
  <c r="BK155" i="2"/>
  <c r="J155" i="2" s="1"/>
  <c r="J101" i="2" s="1"/>
  <c r="BK171" i="2"/>
  <c r="J171" i="2" s="1"/>
  <c r="J107" i="2" s="1"/>
  <c r="BK173" i="2"/>
  <c r="J173" i="2" s="1"/>
  <c r="J108" i="2" s="1"/>
  <c r="BK178" i="2"/>
  <c r="J178" i="2" s="1"/>
  <c r="J110" i="2" s="1"/>
  <c r="BK152" i="3"/>
  <c r="J152" i="3" s="1"/>
  <c r="J100" i="3" s="1"/>
  <c r="BK250" i="3"/>
  <c r="J250" i="3" s="1"/>
  <c r="J112" i="3" s="1"/>
  <c r="BK271" i="3"/>
  <c r="J271" i="3" s="1"/>
  <c r="J116" i="3" s="1"/>
  <c r="BK132" i="4"/>
  <c r="J132" i="4" s="1"/>
  <c r="J99" i="4" s="1"/>
  <c r="J89" i="4"/>
  <c r="F92" i="4"/>
  <c r="E109" i="4"/>
  <c r="F115" i="4"/>
  <c r="BF122" i="4"/>
  <c r="BF123" i="4"/>
  <c r="BF125" i="4"/>
  <c r="BF127" i="4"/>
  <c r="BF128" i="4"/>
  <c r="BF129" i="4"/>
  <c r="BF130" i="4"/>
  <c r="J91" i="4"/>
  <c r="J92" i="4"/>
  <c r="BF124" i="4"/>
  <c r="BF126" i="4"/>
  <c r="BF131" i="4"/>
  <c r="BF133" i="4"/>
  <c r="F91" i="3"/>
  <c r="F92" i="3"/>
  <c r="J131" i="3"/>
  <c r="J134" i="3"/>
  <c r="BF140" i="3"/>
  <c r="BF141" i="3"/>
  <c r="BF142" i="3"/>
  <c r="BF146" i="3"/>
  <c r="BF148" i="3"/>
  <c r="BF149" i="3"/>
  <c r="BF160" i="3"/>
  <c r="BF165" i="3"/>
  <c r="BF166" i="3"/>
  <c r="BF167" i="3"/>
  <c r="BF168" i="3"/>
  <c r="BF171" i="3"/>
  <c r="BF172" i="3"/>
  <c r="BF185" i="3"/>
  <c r="BF190" i="3"/>
  <c r="BF193" i="3"/>
  <c r="BF194" i="3"/>
  <c r="BF195" i="3"/>
  <c r="BF196" i="3"/>
  <c r="BF199" i="3"/>
  <c r="BF202" i="3"/>
  <c r="BF204" i="3"/>
  <c r="BF207" i="3"/>
  <c r="BF208" i="3"/>
  <c r="BF211" i="3"/>
  <c r="BF214" i="3"/>
  <c r="BF227" i="3"/>
  <c r="BF228" i="3"/>
  <c r="BF236" i="3"/>
  <c r="BF246" i="3"/>
  <c r="BF253" i="3"/>
  <c r="BF254" i="3"/>
  <c r="BF256" i="3"/>
  <c r="BF257" i="3"/>
  <c r="BF263" i="3"/>
  <c r="BF267" i="3"/>
  <c r="BF269" i="3"/>
  <c r="BF270" i="3"/>
  <c r="BF274" i="3"/>
  <c r="BF275" i="3"/>
  <c r="BF276" i="3"/>
  <c r="BF143" i="3"/>
  <c r="BF144" i="3"/>
  <c r="BF156" i="3"/>
  <c r="BF158" i="3"/>
  <c r="BF161" i="3"/>
  <c r="BF162" i="3"/>
  <c r="BF170" i="3"/>
  <c r="BF174" i="3"/>
  <c r="BF180" i="3"/>
  <c r="BF184" i="3"/>
  <c r="BF186" i="3"/>
  <c r="BF205" i="3"/>
  <c r="BF206" i="3"/>
  <c r="BF213" i="3"/>
  <c r="BF218" i="3"/>
  <c r="BF222" i="3"/>
  <c r="BF225" i="3"/>
  <c r="BF229" i="3"/>
  <c r="BF233" i="3"/>
  <c r="BF234" i="3"/>
  <c r="BF238" i="3"/>
  <c r="BF240" i="3"/>
  <c r="BF242" i="3"/>
  <c r="BF244" i="3"/>
  <c r="BF245" i="3"/>
  <c r="BF251" i="3"/>
  <c r="BF264" i="3"/>
  <c r="BF265" i="3"/>
  <c r="BF272" i="3"/>
  <c r="E127" i="3"/>
  <c r="J133" i="3"/>
  <c r="BF150" i="3"/>
  <c r="BF151" i="3"/>
  <c r="BF153" i="3"/>
  <c r="BF155" i="3"/>
  <c r="BF157" i="3"/>
  <c r="BF159" i="3"/>
  <c r="BF163" i="3"/>
  <c r="BF181" i="3"/>
  <c r="BF182" i="3"/>
  <c r="BF188" i="3"/>
  <c r="BF189" i="3"/>
  <c r="BF191" i="3"/>
  <c r="BF198" i="3"/>
  <c r="BF200" i="3"/>
  <c r="BF203" i="3"/>
  <c r="BF212" i="3"/>
  <c r="BF230" i="3"/>
  <c r="BF237" i="3"/>
  <c r="BF239" i="3"/>
  <c r="BF248" i="3"/>
  <c r="BF249" i="3"/>
  <c r="BF259" i="3"/>
  <c r="BF277" i="3"/>
  <c r="BF145" i="3"/>
  <c r="BF164" i="3"/>
  <c r="BF173" i="3"/>
  <c r="BF175" i="3"/>
  <c r="BF177" i="3"/>
  <c r="BF187" i="3"/>
  <c r="BF197" i="3"/>
  <c r="BF201" i="3"/>
  <c r="BF209" i="3"/>
  <c r="BF210" i="3"/>
  <c r="BF216" i="3"/>
  <c r="BF217" i="3"/>
  <c r="BF220" i="3"/>
  <c r="BF221" i="3"/>
  <c r="BF223" i="3"/>
  <c r="BF224" i="3"/>
  <c r="BF226" i="3"/>
  <c r="BF231" i="3"/>
  <c r="BF232" i="3"/>
  <c r="BF243" i="3"/>
  <c r="BF247" i="3"/>
  <c r="BF255" i="3"/>
  <c r="BF258" i="3"/>
  <c r="BF262" i="3"/>
  <c r="BF266" i="3"/>
  <c r="BF268" i="3"/>
  <c r="E85" i="2"/>
  <c r="J89" i="2"/>
  <c r="F130" i="2"/>
  <c r="BF143" i="2"/>
  <c r="BF146" i="2"/>
  <c r="BF160" i="2"/>
  <c r="BF162" i="2"/>
  <c r="BF164" i="2"/>
  <c r="BF168" i="2"/>
  <c r="BF170" i="2"/>
  <c r="BF176" i="2"/>
  <c r="BF182" i="2"/>
  <c r="BF184" i="2"/>
  <c r="F91" i="2"/>
  <c r="BF136" i="2"/>
  <c r="BF140" i="2"/>
  <c r="BF144" i="2"/>
  <c r="BF152" i="2"/>
  <c r="BF153" i="2"/>
  <c r="BF156" i="2"/>
  <c r="BF159" i="2"/>
  <c r="BF166" i="2"/>
  <c r="BF169" i="2"/>
  <c r="BF179" i="2"/>
  <c r="BF183" i="2"/>
  <c r="J91" i="2"/>
  <c r="J92" i="2"/>
  <c r="BF139" i="2"/>
  <c r="BF142" i="2"/>
  <c r="BF147" i="2"/>
  <c r="BF149" i="2"/>
  <c r="BF150" i="2"/>
  <c r="BF154" i="2"/>
  <c r="BF172" i="2"/>
  <c r="BF174" i="2"/>
  <c r="BF177" i="2"/>
  <c r="BF186" i="2"/>
  <c r="BF141" i="2"/>
  <c r="BF145" i="2"/>
  <c r="BF148" i="2"/>
  <c r="BF151" i="2"/>
  <c r="BF165" i="2"/>
  <c r="F36" i="2"/>
  <c r="BC95" i="1" s="1"/>
  <c r="F33" i="3"/>
  <c r="AZ96" i="1" s="1"/>
  <c r="J33" i="3"/>
  <c r="AV96" i="1" s="1"/>
  <c r="F35" i="3"/>
  <c r="BB96" i="1" s="1"/>
  <c r="F35" i="4"/>
  <c r="BB97" i="1" s="1"/>
  <c r="J33" i="4"/>
  <c r="AV97" i="1" s="1"/>
  <c r="J33" i="2"/>
  <c r="AV95" i="1" s="1"/>
  <c r="F35" i="2"/>
  <c r="BB95" i="1" s="1"/>
  <c r="F33" i="2"/>
  <c r="AZ95" i="1" s="1"/>
  <c r="F37" i="2"/>
  <c r="BD95" i="1" s="1"/>
  <c r="F36" i="3"/>
  <c r="BC96" i="1" s="1"/>
  <c r="F37" i="3"/>
  <c r="BD96" i="1" s="1"/>
  <c r="F33" i="4"/>
  <c r="AZ97" i="1" s="1"/>
  <c r="F37" i="4"/>
  <c r="BD97" i="1" s="1"/>
  <c r="F36" i="4"/>
  <c r="BC97" i="1" s="1"/>
  <c r="T157" i="2" l="1"/>
  <c r="P138" i="3"/>
  <c r="P133" i="2"/>
  <c r="AU95" i="1" s="1"/>
  <c r="P178" i="3"/>
  <c r="P137" i="3" s="1"/>
  <c r="AU96" i="1" s="1"/>
  <c r="AU94" i="1" s="1"/>
  <c r="R138" i="3"/>
  <c r="T133" i="2"/>
  <c r="R178" i="3"/>
  <c r="T138" i="3"/>
  <c r="T137" i="3" s="1"/>
  <c r="R157" i="2"/>
  <c r="R133" i="2" s="1"/>
  <c r="BK138" i="3"/>
  <c r="J138" i="3" s="1"/>
  <c r="J97" i="3" s="1"/>
  <c r="BK178" i="3"/>
  <c r="J178" i="3" s="1"/>
  <c r="J104" i="3" s="1"/>
  <c r="BK134" i="2"/>
  <c r="J134" i="2" s="1"/>
  <c r="J97" i="2" s="1"/>
  <c r="BK157" i="2"/>
  <c r="J157" i="2" s="1"/>
  <c r="J102" i="2" s="1"/>
  <c r="BK180" i="2"/>
  <c r="J180" i="2" s="1"/>
  <c r="J111" i="2" s="1"/>
  <c r="BK260" i="3"/>
  <c r="J260" i="3" s="1"/>
  <c r="J114" i="3" s="1"/>
  <c r="BK120" i="4"/>
  <c r="BK119" i="4" s="1"/>
  <c r="J119" i="4" s="1"/>
  <c r="J30" i="4" s="1"/>
  <c r="AG97" i="1" s="1"/>
  <c r="F34" i="2"/>
  <c r="BA95" i="1" s="1"/>
  <c r="J34" i="3"/>
  <c r="AW96" i="1" s="1"/>
  <c r="AT96" i="1" s="1"/>
  <c r="F34" i="4"/>
  <c r="BA97" i="1" s="1"/>
  <c r="AZ94" i="1"/>
  <c r="W29" i="1" s="1"/>
  <c r="BC94" i="1"/>
  <c r="W32" i="1" s="1"/>
  <c r="J34" i="2"/>
  <c r="AW95" i="1" s="1"/>
  <c r="AT95" i="1" s="1"/>
  <c r="F34" i="3"/>
  <c r="BA96" i="1" s="1"/>
  <c r="J34" i="4"/>
  <c r="AW97" i="1" s="1"/>
  <c r="AT97" i="1" s="1"/>
  <c r="BD94" i="1"/>
  <c r="W33" i="1" s="1"/>
  <c r="BB94" i="1"/>
  <c r="AX94" i="1" s="1"/>
  <c r="AN97" i="1" l="1"/>
  <c r="R137" i="3"/>
  <c r="BK133" i="2"/>
  <c r="J133" i="2" s="1"/>
  <c r="J96" i="2" s="1"/>
  <c r="BK137" i="3"/>
  <c r="J137" i="3" s="1"/>
  <c r="J96" i="3" s="1"/>
  <c r="J96" i="4"/>
  <c r="J120" i="4"/>
  <c r="J97" i="4" s="1"/>
  <c r="J39" i="4"/>
  <c r="BA94" i="1"/>
  <c r="W30" i="1" s="1"/>
  <c r="AY94" i="1"/>
  <c r="AV94" i="1"/>
  <c r="AK29" i="1" s="1"/>
  <c r="W31" i="1"/>
  <c r="J30" i="2" l="1"/>
  <c r="AG95" i="1" s="1"/>
  <c r="J30" i="3"/>
  <c r="AG96" i="1" s="1"/>
  <c r="AW94" i="1"/>
  <c r="AK30" i="1" s="1"/>
  <c r="J39" i="3" l="1"/>
  <c r="J39" i="2"/>
  <c r="AN96" i="1"/>
  <c r="AN95" i="1"/>
  <c r="AG94" i="1"/>
  <c r="AK26" i="1" s="1"/>
  <c r="AT94" i="1"/>
  <c r="AN94" i="1" l="1"/>
  <c r="AK35" i="1"/>
</calcChain>
</file>

<file path=xl/sharedStrings.xml><?xml version="1.0" encoding="utf-8"?>
<sst xmlns="http://schemas.openxmlformats.org/spreadsheetml/2006/main" count="3266" uniqueCount="693">
  <si>
    <t>Export Komplet</t>
  </si>
  <si>
    <t/>
  </si>
  <si>
    <t>2.0</t>
  </si>
  <si>
    <t>False</t>
  </si>
  <si>
    <t>{0fadb375-3374-4dbb-a890-d67734707442}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</si>
  <si>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</si>
  <si>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</si>
  <si>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</si>
  <si>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</si>
  <si>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</si>
  <si>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0,001</t>
  </si>
  <si>
    <t>Stavba:</t>
  </si>
  <si>
    <t>Rekonštrukcia rozlúčkovej siene s.č. 236/130</t>
  </si>
  <si>
    <t>JKSO:</t>
  </si>
  <si>
    <t>KS:</t>
  </si>
  <si>
    <t>Miesto:</t>
  </si>
  <si>
    <t>Úpor</t>
  </si>
  <si>
    <t>Dátum:</t>
  </si>
  <si>
    <t>25. 9. 2024</t>
  </si>
  <si>
    <t>Objednávateľ:</t>
  </si>
  <si>
    <t>IČO:</t>
  </si>
  <si>
    <t>Obec Zemplínska Nová Ves, Hlavná 182/51, Úpor</t>
  </si>
  <si>
    <t>IČ DPH:</t>
  </si>
  <si>
    <t>Zhotoviteľ:</t>
  </si>
  <si>
    <t>Projektant:</t>
  </si>
  <si>
    <t xml:space="preserve"> 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</si>
  <si>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</si>
  <si>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</si>
  <si>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</si>
  <si>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</si>
  <si>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</si>
  <si>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</si>
  <si>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</si>
  <si>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</si>
  <si>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</si>
  <si>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</si>
  <si>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</si>
  <si>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</si>
  <si>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</si>
  <si>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</si>
  <si>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</si>
  <si>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</si>
  <si>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</si>
  <si>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</si>
  <si>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</si>
  <si>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</si>
  <si>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</si>
  <si>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</si>
  <si>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</si>
  <si>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</si>
  <si>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</si>
  <si>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</si>
  <si>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</si>
  <si>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</si>
  <si>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</si>
  <si>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</si>
  <si>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</si>
  <si>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</si>
  <si>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</si>
  <si>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</si>
  <si>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</si>
  <si>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</si>
  <si>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</si>
  <si>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</si>
  <si>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</si>
  <si>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</si>
  <si>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</si>
  <si>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</si>
  <si>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</si>
  <si>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</si>
  <si>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</si>
  <si>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</si>
  <si>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</si>
  <si>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</si>
  <si>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01</t>
  </si>
  <si>
    <t>Búracie práce</t>
  </si>
  <si>
    <t>STA</t>
  </si>
  <si>
    <t>1</t>
  </si>
  <si>
    <t>{dcb0ad43-af96-47ae-bd4f-1bedabbc201c}</t>
  </si>
  <si>
    <t>02</t>
  </si>
  <si>
    <t>Nový stav</t>
  </si>
  <si>
    <t>{5ac1fbbb-68ee-4b82-b53c-cd65be8c4627}</t>
  </si>
  <si>
    <t>03</t>
  </si>
  <si>
    <t>Zelená infraštruktura</t>
  </si>
  <si>
    <t>{16c3f8d5-8c53-4787-be13-bdba7dac702d}</t>
  </si>
  <si>
    <t>KRYCÍ LIST ROZPOČTU</t>
  </si>
  <si>
    <t>Objekt:</t>
  </si>
  <si>
    <t>01 - Búracie práce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</si>
  <si>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</si>
  <si>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</si>
  <si>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</si>
  <si>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</si>
  <si>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</si>
  <si>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</si>
  <si>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</si>
  <si>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</si>
  <si>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</si>
  <si>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</si>
  <si>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</si>
  <si>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762 - Konštrukcie tesárske</t>
  </si>
  <si>
    <t xml:space="preserve">    763 - Konštrukcie - drevostavby</t>
  </si>
  <si>
    <t xml:space="preserve">    764 - Konštrukcie klampiarske</t>
  </si>
  <si>
    <t xml:space="preserve">    765 - Konštrukcie - krytiny tvrdé</t>
  </si>
  <si>
    <t xml:space="preserve">    766 - Konštrukcie stolárske</t>
  </si>
  <si>
    <t xml:space="preserve">    769 - Montáže vzduchotechnických zariadení</t>
  </si>
  <si>
    <t xml:space="preserve">    771 - Podlahy z dlaždíc</t>
  </si>
  <si>
    <t xml:space="preserve">    784 - Maľby</t>
  </si>
  <si>
    <t>M - Práce a dodávky M</t>
  </si>
  <si>
    <t xml:space="preserve">    21-M - Elektromontáže</t>
  </si>
  <si>
    <t>HZS - Hodinové zúčtovacie sadzby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</si>
  <si>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</si>
  <si>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</si>
  <si>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</si>
  <si>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</si>
  <si>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</si>
  <si>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</si>
  <si>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</si>
  <si>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</si>
  <si>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</si>
  <si>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</si>
  <si>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</si>
  <si>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</si>
  <si>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Dodávateľ</t>
  </si>
  <si>
    <t>HSV</t>
  </si>
  <si>
    <t>Práce a dodávky HSV</t>
  </si>
  <si>
    <t>ROZPOCET</t>
  </si>
  <si>
    <t>Zemné práce</t>
  </si>
  <si>
    <t>K</t>
  </si>
  <si>
    <t>130201001.S</t>
  </si>
  <si>
    <t>Výkop jamy a ryhy v obmedzenom priestore horn. tr.3 ručne</t>
  </si>
  <si>
    <t>m3</t>
  </si>
  <si>
    <t>4</t>
  </si>
  <si>
    <t>2</t>
  </si>
  <si>
    <t>6</t>
  </si>
  <si>
    <t>Úpravy povrchov, podlahy, osadenie</t>
  </si>
  <si>
    <t>9</t>
  </si>
  <si>
    <t>Ostatné konštrukcie a práce-búranie</t>
  </si>
  <si>
    <t>941955002.S</t>
  </si>
  <si>
    <t>Lešenie ľahké pracovné pomocné s výškou lešeňovej podlahy nad 1,20 do 1,90 m</t>
  </si>
  <si>
    <t>m2</t>
  </si>
  <si>
    <t>3</t>
  </si>
  <si>
    <t>941955003.S</t>
  </si>
  <si>
    <t>Lešenie ľahké pracovné pomocné s výškou lešeňovej podlahy nad 1,90 do 2,50 m</t>
  </si>
  <si>
    <t>952901411.S</t>
  </si>
  <si>
    <t>Vyčistenie staveniska</t>
  </si>
  <si>
    <t>8</t>
  </si>
  <si>
    <t>5</t>
  </si>
  <si>
    <t>963042819.S</t>
  </si>
  <si>
    <t>Búranie akýchkoľvek betónových schodiskových stupňov zhotovených na mieste,  -0,07000t</t>
  </si>
  <si>
    <t>m</t>
  </si>
  <si>
    <t>2036441795</t>
  </si>
  <si>
    <t>965081712.S</t>
  </si>
  <si>
    <t>Búranie dlažieb, bez podklad. lôžka z xylolit., alebo keramických dlaždíc hr. do 10 mm,  -0,02000t</t>
  </si>
  <si>
    <t>12</t>
  </si>
  <si>
    <t>7</t>
  </si>
  <si>
    <t>966089351.S</t>
  </si>
  <si>
    <t>Vnútrostav. premiestenie demont. mat. keramického a azbestocement. zvislé za každých ďalších 3, 5 m</t>
  </si>
  <si>
    <t>t</t>
  </si>
  <si>
    <t>14</t>
  </si>
  <si>
    <t>968061115.S</t>
  </si>
  <si>
    <t>Demontáž okien drevených, 1 bm obvodu - 0,008t</t>
  </si>
  <si>
    <t>16</t>
  </si>
  <si>
    <t>968061116.S</t>
  </si>
  <si>
    <t>Demontáž dverí drevených vchodových, 1 bm obvodu - 0,012t</t>
  </si>
  <si>
    <t>18</t>
  </si>
  <si>
    <t>10</t>
  </si>
  <si>
    <t>978015321.S</t>
  </si>
  <si>
    <t>Otlčenie omietok vonkajších priečelí zložitejších, s vyškriabaním škár, očistením muriva, v rozsahu do 10 %,  -0,00500t</t>
  </si>
  <si>
    <t>11</t>
  </si>
  <si>
    <t>979081111.S</t>
  </si>
  <si>
    <t>Odvoz sutiny a vybúraných hmôt na skládku do 1 km</t>
  </si>
  <si>
    <t>22</t>
  </si>
  <si>
    <t>979081121.S</t>
  </si>
  <si>
    <t>Odvoz sutiny a vybúraných hmôt na skládku za každý ďalší 1 km</t>
  </si>
  <si>
    <t>24</t>
  </si>
  <si>
    <t>13</t>
  </si>
  <si>
    <t>979082111.S</t>
  </si>
  <si>
    <t>Vnútrostavenisková doprava sutiny a vybúraných hmôt do 10 m</t>
  </si>
  <si>
    <t>26</t>
  </si>
  <si>
    <t>979087017.S</t>
  </si>
  <si>
    <t>Odvoz na skládku, demontovaných konštrukcií azbestocementových do 5000m</t>
  </si>
  <si>
    <t>28</t>
  </si>
  <si>
    <t>15</t>
  </si>
  <si>
    <t>979089012.S</t>
  </si>
  <si>
    <t>Poplatok za skládku - betón, tehly, dlaždice (17 01) ostatné</t>
  </si>
  <si>
    <t>30</t>
  </si>
  <si>
    <t>979089412.S</t>
  </si>
  <si>
    <t>Poplatok za skládku - izolačné materiály (17 06), ostatné obsahujúce azbest</t>
  </si>
  <si>
    <t>32</t>
  </si>
  <si>
    <t>17</t>
  </si>
  <si>
    <t>979089612.S</t>
  </si>
  <si>
    <t>Poplatok za skládku - iné odpady zo stavieb a demolácií (17 09), ostatné</t>
  </si>
  <si>
    <t>34</t>
  </si>
  <si>
    <t>99</t>
  </si>
  <si>
    <t>Presun hmôt HSV</t>
  </si>
  <si>
    <t>999281111.S</t>
  </si>
  <si>
    <t>Presun hmôt pre opravy a údržbu objektov vrátane vonkajších plášťov výšky do 25 m</t>
  </si>
  <si>
    <t>36</t>
  </si>
  <si>
    <t>PSV</t>
  </si>
  <si>
    <t>Práce a dodávky PSV</t>
  </si>
  <si>
    <t>762</t>
  </si>
  <si>
    <t>Konštrukcie tesárske</t>
  </si>
  <si>
    <t>19</t>
  </si>
  <si>
    <t>762081061.S</t>
  </si>
  <si>
    <t>Zvláštne výkony na stavenisku, viacstranné brúsenie podhľadu</t>
  </si>
  <si>
    <t>40</t>
  </si>
  <si>
    <t>762841821.S</t>
  </si>
  <si>
    <t>Demontáž podbíjania obkladov stropov</t>
  </si>
  <si>
    <t>42</t>
  </si>
  <si>
    <t>763</t>
  </si>
  <si>
    <t>Konštrukcie - drevostavby</t>
  </si>
  <si>
    <t>21</t>
  </si>
  <si>
    <t>763716111.S</t>
  </si>
  <si>
    <t>Demontáž zvislej konštrukcie do 10 m výšky steny a priečky z drev. panelov hr. do 55 mm</t>
  </si>
  <si>
    <t>44</t>
  </si>
  <si>
    <t>764</t>
  </si>
  <si>
    <t>Konštrukcie klampiarske</t>
  </si>
  <si>
    <t>764351810.S</t>
  </si>
  <si>
    <t>Demontáž žľabov pododkvap. štvorhranných rovných, oblúkových, do 30° rš 250 a 330 mm,  -0,00347t</t>
  </si>
  <si>
    <t>46</t>
  </si>
  <si>
    <t>23</t>
  </si>
  <si>
    <t>764410850.S</t>
  </si>
  <si>
    <t>Demontáž oplechovania parapetov rš od 100 do 330 mm,  -0,00135t</t>
  </si>
  <si>
    <t>48</t>
  </si>
  <si>
    <t>764451802.S</t>
  </si>
  <si>
    <t>Demontáž odpadových rúr štvorcových so stranou 100 mm,  -0,00338t</t>
  </si>
  <si>
    <t>50</t>
  </si>
  <si>
    <t>765</t>
  </si>
  <si>
    <t>Konštrukcie - krytiny tvrdé</t>
  </si>
  <si>
    <t>25</t>
  </si>
  <si>
    <t>765323830.S</t>
  </si>
  <si>
    <t>Demontáž vlnoviek z azbestocementu do sute na drevenej alebo oceľovej konštrukcii, sklon do 45°,-0,02200 t</t>
  </si>
  <si>
    <t>52</t>
  </si>
  <si>
    <t>765328813.S</t>
  </si>
  <si>
    <t>Demontáž azbestocementových hrebeňov a nároží do sute krytiny vlnitej, sklon do 45°,-0,01700 t</t>
  </si>
  <si>
    <t>54</t>
  </si>
  <si>
    <t>27</t>
  </si>
  <si>
    <t>998765201.S</t>
  </si>
  <si>
    <t>Presun hmôt pre tvrdé krytiny v objektoch výšky do 6 m</t>
  </si>
  <si>
    <t>%</t>
  </si>
  <si>
    <t>56</t>
  </si>
  <si>
    <t>766</t>
  </si>
  <si>
    <t>Konštrukcie stolárske</t>
  </si>
  <si>
    <t>766694980.S</t>
  </si>
  <si>
    <t>Demontáž parapetnej dosky drevenej šírky do 300 mm, dĺžky do 1600 mm, -0,003t</t>
  </si>
  <si>
    <t>ks</t>
  </si>
  <si>
    <t>58</t>
  </si>
  <si>
    <t>769</t>
  </si>
  <si>
    <t>Montáže vzduchotechnických zariadení</t>
  </si>
  <si>
    <t>29</t>
  </si>
  <si>
    <t>769082795.S</t>
  </si>
  <si>
    <t>Demontáž krycej mriežky hranatej prierezu 0.360-0.795 m2,  -0,0081 t</t>
  </si>
  <si>
    <t>60</t>
  </si>
  <si>
    <t>771</t>
  </si>
  <si>
    <t>Podlahy z dlaždíc</t>
  </si>
  <si>
    <t>771542015.SR</t>
  </si>
  <si>
    <t>Opravy podláh z dlaždíc s mramoru</t>
  </si>
  <si>
    <t>62</t>
  </si>
  <si>
    <t>31</t>
  </si>
  <si>
    <t>998771201.S</t>
  </si>
  <si>
    <t>Presun hmôt pre podlahy z dlaždíc v objektoch výšky do 6m</t>
  </si>
  <si>
    <t>64</t>
  </si>
  <si>
    <t>784</t>
  </si>
  <si>
    <t>Maľby</t>
  </si>
  <si>
    <t>784402802.S</t>
  </si>
  <si>
    <t>Odstránenie malieb oškrabaním, výšky nad 3,80 m, -0,0003 t</t>
  </si>
  <si>
    <t>66</t>
  </si>
  <si>
    <t>M</t>
  </si>
  <si>
    <t>Práce a dodávky M</t>
  </si>
  <si>
    <t>21-M</t>
  </si>
  <si>
    <t>Elektromontáže</t>
  </si>
  <si>
    <t>33</t>
  </si>
  <si>
    <t>210964322.S</t>
  </si>
  <si>
    <t>Demontáž do sute - svietidla interiérového vrátane odpojenia</t>
  </si>
  <si>
    <t>68</t>
  </si>
  <si>
    <t>210964342.S</t>
  </si>
  <si>
    <t>Demontáž do sute - svietidla exterierového vrátane odpojenia</t>
  </si>
  <si>
    <t>70</t>
  </si>
  <si>
    <t>35</t>
  </si>
  <si>
    <t>210964801.S</t>
  </si>
  <si>
    <t>Demontáž - uzemňovacie vedenie na povrchu FeZn drôz zvodový   -0,00063 t</t>
  </si>
  <si>
    <t>72</t>
  </si>
  <si>
    <t>HZS</t>
  </si>
  <si>
    <t>Hodinové zúčtovacie sadzby</t>
  </si>
  <si>
    <t>HZS000111.S</t>
  </si>
  <si>
    <t>Stavebno montážne práce menej náročne, pomocné alebo manupulačné (Tr. 1) v rozsahu viac ako 8 hodín</t>
  </si>
  <si>
    <t>hod</t>
  </si>
  <si>
    <t>262144</t>
  </si>
  <si>
    <t>74</t>
  </si>
  <si>
    <t>02 - Nový stav</t>
  </si>
  <si>
    <t xml:space="preserve">    2 - Zakladanie</t>
  </si>
  <si>
    <t xml:space="preserve">    4 - Vodorovné konštrukcie</t>
  </si>
  <si>
    <t xml:space="preserve">    5 - Komunikácie</t>
  </si>
  <si>
    <t xml:space="preserve">    711 - Izolácie proti vode a vlhkosti</t>
  </si>
  <si>
    <t xml:space="preserve">    783 - Nátery</t>
  </si>
  <si>
    <t xml:space="preserve">    22-M - Montáže oznamovacích a zabezpečovacích zariadení</t>
  </si>
  <si>
    <t>Zakladanie</t>
  </si>
  <si>
    <t>211521111.S</t>
  </si>
  <si>
    <t>Výplň odvodňovacieho rebra alebo trativodu do rýh kamenivom hrubým drveným frakcie 16-125</t>
  </si>
  <si>
    <t>171817435</t>
  </si>
  <si>
    <t>211971110.S</t>
  </si>
  <si>
    <t>Zhotovenie opláštenia výplne z geotextílie, v ryhe alebo v záreze so stenami šikmými o skl. do 1:2,5</t>
  </si>
  <si>
    <t>286191562</t>
  </si>
  <si>
    <t>693110002000.S</t>
  </si>
  <si>
    <t>Geotextília polypropylénová netkaná 200 g/m2</t>
  </si>
  <si>
    <t>285413220</t>
  </si>
  <si>
    <t>212756151.S</t>
  </si>
  <si>
    <t>Montáž trativodu z flexodrenážnych rúr PVC/PE, DN 125</t>
  </si>
  <si>
    <t>286110015100.S</t>
  </si>
  <si>
    <t>Flexibilná drenážna PVC-U rúra DN 125, perforovaná</t>
  </si>
  <si>
    <t>286510007418.S</t>
  </si>
  <si>
    <t>T-kus PVC-U pre flexibilné drenážne rúry DN 125</t>
  </si>
  <si>
    <t>212756211.SR</t>
  </si>
  <si>
    <t>Ukončenie trativodného potrubia</t>
  </si>
  <si>
    <t>sub</t>
  </si>
  <si>
    <t>Vodorovné konštrukcie</t>
  </si>
  <si>
    <t>430362021.S</t>
  </si>
  <si>
    <t>Výstuž schodiskových konštrukcií zo zváraných sietí z drôtov typu KARI</t>
  </si>
  <si>
    <t>1572510207</t>
  </si>
  <si>
    <t>434312141.S</t>
  </si>
  <si>
    <t>Schody z betónu prostého tr. C 16/20</t>
  </si>
  <si>
    <t>1899511225</t>
  </si>
  <si>
    <t>434351141.S</t>
  </si>
  <si>
    <t>Debnenie stupňov na podstupňovej doske alebo na teréne pôdorysne priamočiarych zhotovenie</t>
  </si>
  <si>
    <t>434351142.S</t>
  </si>
  <si>
    <t>Debnenie stupňov na podstupňovej doske alebo na teréne pôdorysne priamočiarych odstránenie</t>
  </si>
  <si>
    <t>Komunikácie</t>
  </si>
  <si>
    <t>564791111.S</t>
  </si>
  <si>
    <t>Podklad spevnenej plochy z kameniva drveného so zhutnením frakcie 0-63 mm</t>
  </si>
  <si>
    <t>612451082.SR</t>
  </si>
  <si>
    <t>Vyspravenie vnútorných ostení po výmene otvorových konštrukcií omietkou</t>
  </si>
  <si>
    <t>622422111.S</t>
  </si>
  <si>
    <t>Oprava vonkajších omietok vápenných a vápenocem. stupeň členitosti Ia II -10% hladkých</t>
  </si>
  <si>
    <t>-601940580</t>
  </si>
  <si>
    <t>622460122.S</t>
  </si>
  <si>
    <t>Príprava vonkajšieho podkladu stien penetráciou hĺbkovou na nasiakavé podklady</t>
  </si>
  <si>
    <t>622460124.S</t>
  </si>
  <si>
    <t>Príprava vonkajšieho podkladu stien penetráciou pod omietky a nátery</t>
  </si>
  <si>
    <t>622461053.S</t>
  </si>
  <si>
    <t>Vonkajšia omietka stien pastovitá silikónová roztieraná, hr. 2 mm</t>
  </si>
  <si>
    <t>622467492</t>
  </si>
  <si>
    <t>Vonkajšia penetrácia stien, akrylátová a silikónová  farebná pod omietky ušlachtilé, pastovité, akrylátové a silikónové fasádne a fasádne farby, ozn. 2611</t>
  </si>
  <si>
    <t>622481119.S</t>
  </si>
  <si>
    <t>Potiahnutie vonkajších stien sklotextilnou mriežkou s celoplošným prilepením</t>
  </si>
  <si>
    <t>631315611.S</t>
  </si>
  <si>
    <t>Mazanina z betónu prostého (m3) tr. C 16/20 hr.nad 120 do 240 mm</t>
  </si>
  <si>
    <t>-869002591</t>
  </si>
  <si>
    <t>631351101.S</t>
  </si>
  <si>
    <t>Debnenie stien, rýh a otvorov v podlahách zhotovenie</t>
  </si>
  <si>
    <t>-2133238978</t>
  </si>
  <si>
    <t>631351102.S</t>
  </si>
  <si>
    <t>Debnenie stien, rýh a otvorov v podlahách odstránenie</t>
  </si>
  <si>
    <t>637000434</t>
  </si>
  <si>
    <t>631362021.S</t>
  </si>
  <si>
    <t>Výstuž mazanín z betónov (z kameniva) a z ľahkých betónov zo zváraných sietí z drôtov typu KARI</t>
  </si>
  <si>
    <t>1249509326</t>
  </si>
  <si>
    <t>632001051.S</t>
  </si>
  <si>
    <t>Zhotovenie jednonásobného penetračného náteru pre potery a stierky</t>
  </si>
  <si>
    <t>585520008700.S</t>
  </si>
  <si>
    <t>Penetračný náter na nasiakavé podklady pod potery, samonivelizačné hmoty a stavebné lepidlá</t>
  </si>
  <si>
    <t>kg</t>
  </si>
  <si>
    <t>38</t>
  </si>
  <si>
    <t>632452618.S</t>
  </si>
  <si>
    <t>Cementová samonivelizačná stierka, pevnosti v tlaku 20 MPa, hr. 10 mm</t>
  </si>
  <si>
    <t>-686715492</t>
  </si>
  <si>
    <t>916531112.S</t>
  </si>
  <si>
    <t>Osadenie záhonového alebo parkového obrubníka betón., do lôžka z bet. pros. tr. C 16/20 bez bočnej opory</t>
  </si>
  <si>
    <t>592170001500.S</t>
  </si>
  <si>
    <t>Obrubník parkový, lxšxv 1000x50x200 mm</t>
  </si>
  <si>
    <t>952901411.SR</t>
  </si>
  <si>
    <t>Vypratanie staveniska a uvedenie budovy do prevádzky</t>
  </si>
  <si>
    <t>953947956.S</t>
  </si>
  <si>
    <t>Montáž kovovej vetracej mriežky plochy do 0,008 m2</t>
  </si>
  <si>
    <t>429720339400.S</t>
  </si>
  <si>
    <t>Mriežka ventilačná kovová, hranatá so sieťkou, pozinkovaná</t>
  </si>
  <si>
    <t>711</t>
  </si>
  <si>
    <t>Izolácie proti vode a vlhkosti</t>
  </si>
  <si>
    <t>711132107.S</t>
  </si>
  <si>
    <t>Zhotovenie izolácie proti zemnej vlhkosti nopovou fóliou položenou voľne na ploche zvislej</t>
  </si>
  <si>
    <t>1055051681</t>
  </si>
  <si>
    <t>283230001900.S</t>
  </si>
  <si>
    <t>Profilovaná fólia z PE, výška nopov 20 mm, pevnosť v tlaku 200 kN/m2, pre spodnú stavbu</t>
  </si>
  <si>
    <t>1678846449</t>
  </si>
  <si>
    <t>998711201.S</t>
  </si>
  <si>
    <t>Presun hmôt pre izoláciu proti vode v objektoch výšky do 6 m</t>
  </si>
  <si>
    <t>-623694101</t>
  </si>
  <si>
    <t>37</t>
  </si>
  <si>
    <t>762341004.S</t>
  </si>
  <si>
    <t>Montáž debnenia jednoduchých striech, na krokvy a kontralaty z dosiek na zraz</t>
  </si>
  <si>
    <t>1630977501</t>
  </si>
  <si>
    <t>605110000100.S</t>
  </si>
  <si>
    <t>Dosky a fošne z mäkkého reziva neopracované neomietané akosť I, s impregnáciou</t>
  </si>
  <si>
    <t>1081093484</t>
  </si>
  <si>
    <t>39</t>
  </si>
  <si>
    <t>762341253.S</t>
  </si>
  <si>
    <t>Montáž kontralát pre sklon nad 35°</t>
  </si>
  <si>
    <t>2022204580</t>
  </si>
  <si>
    <t>605430000203.S</t>
  </si>
  <si>
    <t>Laty a lišty z mäkkého reziva neopracované omietané impregnované akosť I</t>
  </si>
  <si>
    <t>915432210</t>
  </si>
  <si>
    <t>41</t>
  </si>
  <si>
    <t>762395000.S</t>
  </si>
  <si>
    <t>Spojovacie prostriedky pre viazané konštrukcie krovov, debnenie a laťovanie, nadstrešné konštr., spádové kliny - svorky, dosky, klince, pásová oceľ, vruty</t>
  </si>
  <si>
    <t>1972378826</t>
  </si>
  <si>
    <t>762421110.S</t>
  </si>
  <si>
    <t>Montáž obloženia stropov alebo strešných podhľadov doskami</t>
  </si>
  <si>
    <t>43</t>
  </si>
  <si>
    <t>607150000100.S</t>
  </si>
  <si>
    <t>Dosky</t>
  </si>
  <si>
    <t>998762202.S</t>
  </si>
  <si>
    <t>Presun hmôt pre konštrukcie tesárske v objektoch výšky do 12 m</t>
  </si>
  <si>
    <t>45</t>
  </si>
  <si>
    <t>764171231.S</t>
  </si>
  <si>
    <t>Záveterná lišta pozink farebný, r.š. do 370 mm, sklon strechy do 30°</t>
  </si>
  <si>
    <t>764171232.S</t>
  </si>
  <si>
    <t>Záveterná lišta pozink farebný, r.š. do 370 mm, sklon strechy 30° od 45°</t>
  </si>
  <si>
    <t>47</t>
  </si>
  <si>
    <t>764171254.S</t>
  </si>
  <si>
    <t>Hrebenáč oblý s prevetrávacím pásom pozink farebný, r.š. do 410 mm, sklon strechy do 30°</t>
  </si>
  <si>
    <t>764171255.S</t>
  </si>
  <si>
    <t>Hrebenáč oblý s prevetrávacím pásom pozink farebný, r.š. do 410 mm, sklon strechy od 30° od 45°</t>
  </si>
  <si>
    <t>49</t>
  </si>
  <si>
    <t>764171260.S</t>
  </si>
  <si>
    <t>Čelo hrebenáča - štít pozink farebný, sklon strechy do 30°</t>
  </si>
  <si>
    <t>764171261.S</t>
  </si>
  <si>
    <t>Čelo hrebenáča - štít pozink farebný, sklon strechy od 30° do 45°</t>
  </si>
  <si>
    <t>51</t>
  </si>
  <si>
    <t>764171263.S</t>
  </si>
  <si>
    <t>Odkvapové lemovanie pozink farebný, r.š. do 250 mm, sklon strechy do 30°</t>
  </si>
  <si>
    <t>76</t>
  </si>
  <si>
    <t>764171264.S</t>
  </si>
  <si>
    <t>Odkvapové lemovanie pozink farebný, r.š. do 250 mm, sklon strechy od 30° do 45°</t>
  </si>
  <si>
    <t>78</t>
  </si>
  <si>
    <t>53</t>
  </si>
  <si>
    <t>764171266.S</t>
  </si>
  <si>
    <t>Lapač snehu sedlový pozink farebný, r.š. do 307 mm, sklon strechy do 30°</t>
  </si>
  <si>
    <t>80</t>
  </si>
  <si>
    <t>764171301.S</t>
  </si>
  <si>
    <t>Krytina falcovaná pozink farebný, sklon strechy do 30°</t>
  </si>
  <si>
    <t>82</t>
  </si>
  <si>
    <t>55</t>
  </si>
  <si>
    <t>764171302.S</t>
  </si>
  <si>
    <t>Krytina falcovaná pozink farebný, sklon strechy nad 30° do 45°</t>
  </si>
  <si>
    <t>84</t>
  </si>
  <si>
    <t>764171848.S</t>
  </si>
  <si>
    <t>Štítové lemovanie pozink farebný, r.š. do 370 mm, sklon strechy do 30°</t>
  </si>
  <si>
    <t>86</t>
  </si>
  <si>
    <t>57</t>
  </si>
  <si>
    <t>764171849.S</t>
  </si>
  <si>
    <t>Štítové lemovanie pozink farebný, r.š. do 370 mm, sklon strechy 30° od 45°</t>
  </si>
  <si>
    <t>88</t>
  </si>
  <si>
    <t>764352661.S</t>
  </si>
  <si>
    <t>Montáž zvodových rúr z farebného Pz plechu, kruhové s priemerom 80 - 150 mm</t>
  </si>
  <si>
    <t>90</t>
  </si>
  <si>
    <t>59</t>
  </si>
  <si>
    <t>553440063700.S</t>
  </si>
  <si>
    <t>Rúra zvodová pozink farebný, priemer 100 mm</t>
  </si>
  <si>
    <t>92</t>
  </si>
  <si>
    <t>764352664.S</t>
  </si>
  <si>
    <t>Montáž kruhových kolien z farebného Pz plechu, kruhové s priemerom 80 - 150 mm</t>
  </si>
  <si>
    <t>94</t>
  </si>
  <si>
    <t>61</t>
  </si>
  <si>
    <t>553440068000.S</t>
  </si>
  <si>
    <t>Koleno lisované pozink farebný, priemer 100 mm</t>
  </si>
  <si>
    <t>96</t>
  </si>
  <si>
    <t>764352851.S</t>
  </si>
  <si>
    <t>Montáž žľabu z farebného Pz plechu, pododkvapové polkruhové r.š. 250 - 400 mm</t>
  </si>
  <si>
    <t>98</t>
  </si>
  <si>
    <t>63</t>
  </si>
  <si>
    <t>553440061800.S</t>
  </si>
  <si>
    <t>Žľab polkruhový pododkvapový pozink farebný, r.š. 280 mm</t>
  </si>
  <si>
    <t>100</t>
  </si>
  <si>
    <t>764410740.S</t>
  </si>
  <si>
    <t>Oplechovanie parapetov z farebného Pz plechu, vrátane rohov r.š. 250 mm</t>
  </si>
  <si>
    <t>-166308685</t>
  </si>
  <si>
    <t>65</t>
  </si>
  <si>
    <t>611560000800.S1</t>
  </si>
  <si>
    <t>Plastové krytky k vvonkajším parapetom plastové, vo farbe biela, mramor, zlatý dub, buk, mahagón, orech</t>
  </si>
  <si>
    <t>1532058965</t>
  </si>
  <si>
    <t>998764201.S</t>
  </si>
  <si>
    <t>Presun hmôt pre konštrukcie klampiarske v objektoch výšky do 6 m</t>
  </si>
  <si>
    <t>106</t>
  </si>
  <si>
    <t>67</t>
  </si>
  <si>
    <t>765901343</t>
  </si>
  <si>
    <t>198217530</t>
  </si>
  <si>
    <t>765901611.S</t>
  </si>
  <si>
    <t>Strešná fólia paropriepustná, na plné debnenie, trieda tesnosti 6 až 4, sklon do 30°</t>
  </si>
  <si>
    <t>-1902521322</t>
  </si>
  <si>
    <t>69</t>
  </si>
  <si>
    <t>803385762</t>
  </si>
  <si>
    <t>766621081.S</t>
  </si>
  <si>
    <t>Montáž okna plastového na PUR penu</t>
  </si>
  <si>
    <t>108</t>
  </si>
  <si>
    <t>71</t>
  </si>
  <si>
    <t>611410091030.S.1</t>
  </si>
  <si>
    <t xml:space="preserve">Okno plastové, Rozmer: šírka 560 mm x výška 1520 mm_x000D_
</t>
  </si>
  <si>
    <t>-392655970</t>
  </si>
  <si>
    <t>611410091030.S1</t>
  </si>
  <si>
    <t xml:space="preserve">Okno plastové, Rozmer: šírka 1170 mm x výška 1180 mm_x000D_
</t>
  </si>
  <si>
    <t>-1773631774</t>
  </si>
  <si>
    <t>73</t>
  </si>
  <si>
    <t>611410091030.S2</t>
  </si>
  <si>
    <t xml:space="preserve">Okno plastové, Rozmer: šírka 550 mm x výška 550 mm_x000D_
</t>
  </si>
  <si>
    <t>38900125</t>
  </si>
  <si>
    <t>766641161.S</t>
  </si>
  <si>
    <t>Montáž dverí plastových, vchodových exteriíérových, 1 m obvodu dverí</t>
  </si>
  <si>
    <t>112</t>
  </si>
  <si>
    <t>75</t>
  </si>
  <si>
    <t>611730000010.S.1</t>
  </si>
  <si>
    <t>Zavetrovacia stena na vstupnej terase, šírka - 2530 mm, výška - 2230 mm</t>
  </si>
  <si>
    <t>864846685</t>
  </si>
  <si>
    <t>611730000010.S1</t>
  </si>
  <si>
    <t>1 x dvojdvere šírka - 4810 mm, výška - 2305 mm, umiestnené v jednom ráme osovo_x000D_
- 2 x sklenená výplň (svetlíky)</t>
  </si>
  <si>
    <t>913719982</t>
  </si>
  <si>
    <t>77</t>
  </si>
  <si>
    <t>611730000010.S2</t>
  </si>
  <si>
    <t>Dvere vchodové šírka - 980 mm, výška - 2085 mm</t>
  </si>
  <si>
    <t>753299344</t>
  </si>
  <si>
    <t>611730000010.S31</t>
  </si>
  <si>
    <t>Dvere vchodové šírka - 880 mm, výška - 2085 mm</t>
  </si>
  <si>
    <t>-587166598</t>
  </si>
  <si>
    <t>79</t>
  </si>
  <si>
    <t>766694141.S</t>
  </si>
  <si>
    <t>Montáž parapetnej dosky plastovej šírky do 300 mm, dĺžky do 1000 mm</t>
  </si>
  <si>
    <t>116</t>
  </si>
  <si>
    <t>611560000400.S</t>
  </si>
  <si>
    <t>Parapetná doska plastová, šírka 300 mm, komôrková vnútorná, zlatý dub, mramor, mahagon, svetlý buk, orech</t>
  </si>
  <si>
    <t>118</t>
  </si>
  <si>
    <t>81</t>
  </si>
  <si>
    <t>766694142.S</t>
  </si>
  <si>
    <t>Montáž parapetnej dosky plastovej šírky do 300 mm, dĺžky 1000-1600 mm</t>
  </si>
  <si>
    <t>120</t>
  </si>
  <si>
    <t>122</t>
  </si>
  <si>
    <t>83</t>
  </si>
  <si>
    <t>611560000800.S</t>
  </si>
  <si>
    <t>Plastové krytky k vnútorným parapetom plastovým, vo farbe biela, mramor, zlatý dub, buk, mahagón, orech</t>
  </si>
  <si>
    <t>124</t>
  </si>
  <si>
    <t>998766201.S</t>
  </si>
  <si>
    <t>Presun hmot pre konštrukcie stolárske v objektoch výšky do 6 m</t>
  </si>
  <si>
    <t>126</t>
  </si>
  <si>
    <t>85</t>
  </si>
  <si>
    <t>769060010.S</t>
  </si>
  <si>
    <t>Montáž klimatizačnej jednotky vnútornej nástennej pre objem miestnosti 65 m3</t>
  </si>
  <si>
    <t>128</t>
  </si>
  <si>
    <t>429520002500.S</t>
  </si>
  <si>
    <t xml:space="preserve">Jednotka klimatizačná, vnútorná, nástenná </t>
  </si>
  <si>
    <t>130</t>
  </si>
  <si>
    <t>87</t>
  </si>
  <si>
    <t>769060230.S</t>
  </si>
  <si>
    <t>Montáž klimatizačnej jednotky vonkajšej jednofázové napájanie (max. 2 vnút. jednotky)</t>
  </si>
  <si>
    <t>132</t>
  </si>
  <si>
    <t>429520006500.S</t>
  </si>
  <si>
    <t>Jednotka klimatizačná, vonkajšia, jednofázové napájanie</t>
  </si>
  <si>
    <t>134</t>
  </si>
  <si>
    <t>89</t>
  </si>
  <si>
    <t>998769201.S</t>
  </si>
  <si>
    <t>Presun hmôt pre montáž vzduchotechnických zariadení v stavbe (objekte) výšky do 7 m</t>
  </si>
  <si>
    <t>136</t>
  </si>
  <si>
    <t>771275307.S</t>
  </si>
  <si>
    <t xml:space="preserve">Montáž obkladov schodiskových stupňov dlaždicami do flexibilného tmelu </t>
  </si>
  <si>
    <t>1804098861</t>
  </si>
  <si>
    <t>91</t>
  </si>
  <si>
    <t>597740001110.S</t>
  </si>
  <si>
    <t>Dlaždice keramické, protišmykové</t>
  </si>
  <si>
    <t>-2049374187</t>
  </si>
  <si>
    <t>771415004.S</t>
  </si>
  <si>
    <t xml:space="preserve">Montáž soklíkov z obkladačiek do tmelu </t>
  </si>
  <si>
    <t>138</t>
  </si>
  <si>
    <t>93</t>
  </si>
  <si>
    <t>597640006300.S</t>
  </si>
  <si>
    <t>Sokel keramický</t>
  </si>
  <si>
    <t>140</t>
  </si>
  <si>
    <t>771575109.S</t>
  </si>
  <si>
    <t xml:space="preserve">Montáž podláh z dlaždíc keramických do tmelu </t>
  </si>
  <si>
    <t>142</t>
  </si>
  <si>
    <t>95</t>
  </si>
  <si>
    <t>597740001600.S</t>
  </si>
  <si>
    <t>144</t>
  </si>
  <si>
    <t>776990105.S</t>
  </si>
  <si>
    <t>Vysávanie podkladu pred kladením povlakovýck podláh</t>
  </si>
  <si>
    <t>146</t>
  </si>
  <si>
    <t>97</t>
  </si>
  <si>
    <t>148</t>
  </si>
  <si>
    <t>783</t>
  </si>
  <si>
    <t>Nátery</t>
  </si>
  <si>
    <t>783616100.S</t>
  </si>
  <si>
    <t>Nátery stolárskych výrobkov olejové farby s 1x lakovaním</t>
  </si>
  <si>
    <t>150</t>
  </si>
  <si>
    <t>784410010.S</t>
  </si>
  <si>
    <t>Oblepenie vypínačov, zásuviek páskou výšky do 3,80 m</t>
  </si>
  <si>
    <t>152</t>
  </si>
  <si>
    <t>784410100.S</t>
  </si>
  <si>
    <t>Penetrovanie jednonásobné jemnozrnných podkladov výšky do 3,80 m</t>
  </si>
  <si>
    <t>154</t>
  </si>
  <si>
    <t>101</t>
  </si>
  <si>
    <t>585520000600.S</t>
  </si>
  <si>
    <t>Penetračný náter pod nátery a maľby</t>
  </si>
  <si>
    <t>156</t>
  </si>
  <si>
    <t>102</t>
  </si>
  <si>
    <t>784418011.S</t>
  </si>
  <si>
    <t>Zakrývanie otvorov, podláh a zariadení fóliou v miestnostiach alebo na schodisku</t>
  </si>
  <si>
    <t>158</t>
  </si>
  <si>
    <t>103</t>
  </si>
  <si>
    <t>784418012.S</t>
  </si>
  <si>
    <t>Zakrývanie podláh a zariadení papierom v miestnostiach alebo na schodisku</t>
  </si>
  <si>
    <t>160</t>
  </si>
  <si>
    <t>104</t>
  </si>
  <si>
    <t>784418013.S</t>
  </si>
  <si>
    <t>Zakrývanie zariadení plachtou v miestnostiach alebo na schodisku</t>
  </si>
  <si>
    <t>162</t>
  </si>
  <si>
    <t>105</t>
  </si>
  <si>
    <t>784452371.S</t>
  </si>
  <si>
    <t>Maľby z maliarskych zmesí na vodnej báze, ručne nanášané tónované dvojnásobné na jemnozrnný podklad výšky do 3,80 m</t>
  </si>
  <si>
    <t>723285505</t>
  </si>
  <si>
    <t>210110021.S</t>
  </si>
  <si>
    <t>Jednopólový spínač - radenie 1, zapustená montáž IP 44, vrátane zapojenia</t>
  </si>
  <si>
    <t>171036987</t>
  </si>
  <si>
    <t>107</t>
  </si>
  <si>
    <t>345340007925.S</t>
  </si>
  <si>
    <t>Spínač jednopólový pre zapustenú montáž, radenie č.1, IP44</t>
  </si>
  <si>
    <t>-409937868</t>
  </si>
  <si>
    <t>210203041.S</t>
  </si>
  <si>
    <t>Montáž a zapojenie LED svietidla</t>
  </si>
  <si>
    <t>168</t>
  </si>
  <si>
    <t>109</t>
  </si>
  <si>
    <t>348120001600.S</t>
  </si>
  <si>
    <t>LED svietidlo</t>
  </si>
  <si>
    <t>256</t>
  </si>
  <si>
    <t>170</t>
  </si>
  <si>
    <t>110</t>
  </si>
  <si>
    <t>348120002300.S</t>
  </si>
  <si>
    <t>LED svietidlo exterierové</t>
  </si>
  <si>
    <t>172</t>
  </si>
  <si>
    <t>111</t>
  </si>
  <si>
    <t>210204201.SR</t>
  </si>
  <si>
    <t>Úprava elektroišntalácie</t>
  </si>
  <si>
    <t>174</t>
  </si>
  <si>
    <t>341110000100.SR</t>
  </si>
  <si>
    <t>Elektroinštalačný materiál</t>
  </si>
  <si>
    <t>176</t>
  </si>
  <si>
    <t>113</t>
  </si>
  <si>
    <t>210220001.S</t>
  </si>
  <si>
    <t>Uzemňovacie vedenie na povrchu FeZn drôt zvodový Ø 8-10</t>
  </si>
  <si>
    <t>178</t>
  </si>
  <si>
    <t>114</t>
  </si>
  <si>
    <t>354410054700.S</t>
  </si>
  <si>
    <t>Drôt bleskozvodový FeZn, d 8 mm</t>
  </si>
  <si>
    <t>180</t>
  </si>
  <si>
    <t>22-M</t>
  </si>
  <si>
    <t>Montáže oznamovacích a zabezpečovacích zariadení</t>
  </si>
  <si>
    <t>115</t>
  </si>
  <si>
    <t>220320911.SR</t>
  </si>
  <si>
    <t>Dodávka a montážtechnického zabezpečenia zvukovej techniky s inštaláciou</t>
  </si>
  <si>
    <t>182</t>
  </si>
  <si>
    <t>74381-1002</t>
  </si>
  <si>
    <t>Funkčná skúška aktívnej časti bleskozvodu a vypracovanie protokolu</t>
  </si>
  <si>
    <t>kpl</t>
  </si>
  <si>
    <t>184</t>
  </si>
  <si>
    <t>117</t>
  </si>
  <si>
    <t>74381-1002.1</t>
  </si>
  <si>
    <t>Revízia bleskozvodu a vypracovanie správy</t>
  </si>
  <si>
    <t>186</t>
  </si>
  <si>
    <t>74382-0151</t>
  </si>
  <si>
    <t>Nešpecifikované elektroinštalačné práce</t>
  </si>
  <si>
    <t>188</t>
  </si>
  <si>
    <t>119</t>
  </si>
  <si>
    <t>HZS000212.S</t>
  </si>
  <si>
    <t>Stavebno montážne práce náročnejšie, ucelené, obtiažne, rutinné (Tr. 2) v rozsahu viac ako 4 a menej ako 8 hodín</t>
  </si>
  <si>
    <t>190</t>
  </si>
  <si>
    <t>03 - Zelená infraštruktura</t>
  </si>
  <si>
    <t>181301104.S</t>
  </si>
  <si>
    <t>Rozprestretie ornice v rovine, plocha do 500 m2, hr. do 250 mm</t>
  </si>
  <si>
    <t>182001133.S</t>
  </si>
  <si>
    <t>Plošná úprava terénu pri nerovnostiach terénu nad 150-200 mm na svahu nad 1:2-1:1</t>
  </si>
  <si>
    <t>183205132.S</t>
  </si>
  <si>
    <t>Založenie záhonu na svahu nad 1:5 do 1:2 hornine 3</t>
  </si>
  <si>
    <t>183204111.S</t>
  </si>
  <si>
    <t>Výsadba kvetín do pripravovanej pôdy so zaliatím letničiek alebo dvojročných</t>
  </si>
  <si>
    <t>026510000600.R</t>
  </si>
  <si>
    <t>Letnička dvojročna podľa ponuky 5ks/m2</t>
  </si>
  <si>
    <t>183105114.S</t>
  </si>
  <si>
    <t>Hĺbenie jamky na svahu nad 1:2-1:1 , objemu nad 0,05 do 0,125 m3</t>
  </si>
  <si>
    <t>184102115.S</t>
  </si>
  <si>
    <t>Výsadba dreviny s balom v rovine alebo na svahu do 1:5, priemer balu nad 500 do 600 mm</t>
  </si>
  <si>
    <t>026560008100 R</t>
  </si>
  <si>
    <t>Okrasné dreviny podľa výberu min. výška kmienka 1500 mm</t>
  </si>
  <si>
    <t>184202111.S</t>
  </si>
  <si>
    <t>Zakotvenie dreviny troma a viac kolmi pri priemere kolov do 100 mm pri dĺžke kolov do 2 m</t>
  </si>
  <si>
    <t>052170000500.S</t>
  </si>
  <si>
    <t>Tyč ihličňanová tr. 1, hrúbka 6-7 cm, dĺžky 6 m a viac bez kôry</t>
  </si>
  <si>
    <t>998231311.S</t>
  </si>
  <si>
    <t>Presun hmôt pre sadovnícke a krajinárske úpravy do 5000 m vodorovne bez zvislého presunu</t>
  </si>
  <si>
    <t>Strešná fólia, na krokvy, trieda tesnosti 6 až 4, sklon do 45°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</si>
</sst>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1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vertical="center"/>
    </xf>
    <xf numFmtId="166" fontId="26" fillId="0" borderId="0" xfId="0" applyNumberFormat="1" applyFont="1" applyBorder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0" fillId="0" borderId="0" xfId="0" applyProtection="1"/>
    <xf numFmtId="0" fontId="27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/>
    <xf numFmtId="166" fontId="29" fillId="0" borderId="12" xfId="0" applyNumberFormat="1" applyFont="1" applyBorder="1" applyAlignment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0" fontId="8" fillId="0" borderId="15" xfId="0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0" fontId="20" fillId="0" borderId="15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0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center" vertical="center"/>
    </xf>
    <xf numFmtId="166" fontId="20" fillId="0" borderId="20" xfId="0" applyNumberFormat="1" applyFont="1" applyBorder="1" applyAlignment="1">
      <alignment vertical="center"/>
    </xf>
    <xf numFmtId="0" fontId="20" fillId="0" borderId="21" xfId="0" applyFont="1" applyBorder="1" applyAlignment="1">
      <alignment horizontal="left" vertical="center"/>
    </xf>
    <xf numFmtId="0" fontId="31" fillId="0" borderId="22" xfId="0" applyFont="1" applyBorder="1" applyAlignment="1" applyProtection="1">
      <alignment horizontal="center" vertical="center"/>
      <protection locked="0"/>
    </xf>
    <xf numFmtId="49" fontId="31" fillId="0" borderId="22" xfId="0" applyNumberFormat="1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center" vertical="center" wrapText="1"/>
      <protection locked="0"/>
    </xf>
    <xf numFmtId="167" fontId="31" fillId="0" borderId="22" xfId="0" applyNumberFormat="1" applyFont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0" borderId="14" xfId="0" applyFont="1" applyBorder="1" applyAlignment="1">
      <alignment horizontal="left" vertical="center"/>
    </xf>
    <xf numFmtId="0" fontId="31" fillId="0" borderId="0" xfId="0" applyFont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4" fontId="1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3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right" vertical="center"/>
    </xf>
    <xf numFmtId="0" fontId="19" fillId="4" borderId="8" xfId="0" applyFont="1" applyFill="1" applyBorder="1" applyAlignment="1">
      <alignment horizontal="left"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é prepojenie" xfId="1" builtinId="8"/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9"/>
  <sheetViews>
    <sheetView showGridLines="0" tabSelected="1" workbookViewId="0"/>
  </sheetViews>
  <sheetFormatPr defaultRowHeight="10.199999999999999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hidden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" customHeight="1">
      <c r="AR2" s="171" t="s">
        <v>5</v>
      </c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S2" s="14" t="s">
        <v>6</v>
      </c>
      <c r="BT2" s="14" t="s">
        <v>7</v>
      </c>
    </row>
    <row r="3" spans="1:74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" customHeight="1">
      <c r="B4" s="17"/>
      <c r="D4" s="18" t="s">
        <v>8</v>
      </c>
      <c r="AR4" s="17"/>
      <c r="AS4" s="19" t="s">
        <v>9</v>
      </c>
      <c r="BS4" s="14" t="s">
        <v>10</v>
      </c>
    </row>
    <row r="5" spans="1:74" s="1" customFormat="1" ht="12" customHeight="1">
      <c r="B5" s="17"/>
      <c r="D5" s="20"/>
      <c r="K5" s="20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L5" s="172"/>
      <c r="AM5" s="172"/>
      <c r="AN5" s="172"/>
      <c r="AO5" s="172"/>
      <c r="AR5" s="17"/>
      <c r="BS5" s="14" t="s">
        <v>6</v>
      </c>
    </row>
    <row r="6" spans="1:74" s="1" customFormat="1" ht="36.9" customHeight="1">
      <c r="B6" s="17"/>
      <c r="D6" s="22" t="s">
        <v>11</v>
      </c>
      <c r="K6" s="203" t="s">
        <v>12</v>
      </c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72"/>
      <c r="AO6" s="172"/>
      <c r="AR6" s="17"/>
      <c r="BS6" s="14" t="s">
        <v>6</v>
      </c>
    </row>
    <row r="7" spans="1:74" s="1" customFormat="1" ht="12" customHeight="1">
      <c r="B7" s="17"/>
      <c r="D7" s="23" t="s">
        <v>13</v>
      </c>
      <c r="K7" s="21" t="s">
        <v>1</v>
      </c>
      <c r="AK7" s="23" t="s">
        <v>14</v>
      </c>
      <c r="AN7" s="21" t="s">
        <v>1</v>
      </c>
      <c r="AR7" s="17"/>
      <c r="BS7" s="14" t="s">
        <v>6</v>
      </c>
    </row>
    <row r="8" spans="1:74" s="1" customFormat="1" ht="12" customHeight="1">
      <c r="B8" s="17"/>
      <c r="D8" s="23" t="s">
        <v>15</v>
      </c>
      <c r="K8" s="21" t="s">
        <v>16</v>
      </c>
      <c r="AK8" s="23" t="s">
        <v>17</v>
      </c>
      <c r="AN8" s="21" t="s">
        <v>18</v>
      </c>
      <c r="AR8" s="17"/>
      <c r="BS8" s="14" t="s">
        <v>6</v>
      </c>
    </row>
    <row r="9" spans="1:74" s="1" customFormat="1" ht="14.4" customHeight="1">
      <c r="B9" s="17"/>
      <c r="AR9" s="17"/>
      <c r="BS9" s="14" t="s">
        <v>6</v>
      </c>
    </row>
    <row r="10" spans="1:74" s="1" customFormat="1" ht="12" customHeight="1">
      <c r="B10" s="17"/>
      <c r="D10" s="23" t="s">
        <v>19</v>
      </c>
      <c r="AK10" s="23" t="s">
        <v>20</v>
      </c>
      <c r="AN10" s="21" t="s">
        <v>1</v>
      </c>
      <c r="AR10" s="17"/>
      <c r="BS10" s="14" t="s">
        <v>6</v>
      </c>
    </row>
    <row r="11" spans="1:74" s="1" customFormat="1" ht="18.45" customHeight="1">
      <c r="B11" s="17"/>
      <c r="E11" s="21" t="s">
        <v>21</v>
      </c>
      <c r="AK11" s="23" t="s">
        <v>22</v>
      </c>
      <c r="AN11" s="21" t="s">
        <v>1</v>
      </c>
      <c r="AR11" s="17"/>
      <c r="BS11" s="14" t="s">
        <v>6</v>
      </c>
    </row>
    <row r="12" spans="1:74" s="1" customFormat="1" ht="6.9" customHeight="1">
      <c r="B12" s="17"/>
      <c r="AR12" s="17"/>
      <c r="BS12" s="14" t="s">
        <v>6</v>
      </c>
    </row>
    <row r="13" spans="1:74" s="1" customFormat="1" ht="12" customHeight="1">
      <c r="B13" s="17"/>
      <c r="D13" s="23" t="s">
        <v>23</v>
      </c>
      <c r="AK13" s="23" t="s">
        <v>20</v>
      </c>
      <c r="AN13" s="21"/>
      <c r="AR13" s="17"/>
      <c r="BS13" s="14" t="s">
        <v>6</v>
      </c>
    </row>
    <row r="14" spans="1:74" ht="13.2">
      <c r="B14" s="17"/>
      <c r="E14" s="21"/>
      <c r="AK14" s="23" t="s">
        <v>22</v>
      </c>
      <c r="AN14" s="21"/>
      <c r="AR14" s="17"/>
      <c r="BS14" s="14" t="s">
        <v>6</v>
      </c>
    </row>
    <row r="15" spans="1:74" s="1" customFormat="1" ht="6.9" customHeight="1">
      <c r="B15" s="17"/>
      <c r="AR15" s="17"/>
      <c r="BS15" s="14" t="s">
        <v>3</v>
      </c>
    </row>
    <row r="16" spans="1:74" s="1" customFormat="1" ht="12" customHeight="1">
      <c r="B16" s="17"/>
      <c r="D16" s="23" t="s">
        <v>24</v>
      </c>
      <c r="AK16" s="23" t="s">
        <v>20</v>
      </c>
      <c r="AN16" s="21" t="s">
        <v>1</v>
      </c>
      <c r="AR16" s="17"/>
      <c r="BS16" s="14" t="s">
        <v>3</v>
      </c>
    </row>
    <row r="17" spans="1:71" s="1" customFormat="1" ht="18.45" customHeight="1">
      <c r="B17" s="17"/>
      <c r="E17" s="21" t="s">
        <v>25</v>
      </c>
      <c r="AK17" s="23" t="s">
        <v>22</v>
      </c>
      <c r="AN17" s="21" t="s">
        <v>1</v>
      </c>
      <c r="AR17" s="17"/>
      <c r="BS17" s="14" t="s">
        <v>26</v>
      </c>
    </row>
    <row r="18" spans="1:71" s="1" customFormat="1" ht="6.9" customHeight="1">
      <c r="B18" s="17"/>
      <c r="AR18" s="17"/>
      <c r="BS18" s="14" t="s">
        <v>6</v>
      </c>
    </row>
    <row r="19" spans="1:71" s="1" customFormat="1" ht="12" customHeight="1">
      <c r="B19" s="17"/>
      <c r="D19" s="23" t="s">
        <v>27</v>
      </c>
      <c r="AK19" s="23" t="s">
        <v>20</v>
      </c>
      <c r="AN19" s="21" t="s">
        <v>1</v>
      </c>
      <c r="AR19" s="17"/>
      <c r="BS19" s="14" t="s">
        <v>6</v>
      </c>
    </row>
    <row r="20" spans="1:71" s="1" customFormat="1" ht="18.45" customHeight="1">
      <c r="B20" s="17"/>
      <c r="E20" s="21" t="s">
        <v>25</v>
      </c>
      <c r="AK20" s="23" t="s">
        <v>22</v>
      </c>
      <c r="AN20" s="21" t="s">
        <v>1</v>
      </c>
      <c r="AR20" s="17"/>
      <c r="BS20" s="14" t="s">
        <v>26</v>
      </c>
    </row>
    <row r="21" spans="1:71" s="1" customFormat="1" ht="6.9" customHeight="1">
      <c r="B21" s="17"/>
      <c r="AR21" s="17"/>
    </row>
    <row r="22" spans="1:71" s="1" customFormat="1" ht="12" customHeight="1">
      <c r="B22" s="17"/>
      <c r="D22" s="23" t="s">
        <v>28</v>
      </c>
      <c r="AR22" s="17"/>
    </row>
    <row r="23" spans="1:71" s="1" customFormat="1" ht="16.5" customHeight="1">
      <c r="B23" s="17"/>
      <c r="E23" s="204" t="s">
        <v>1</v>
      </c>
      <c r="F23" s="204"/>
      <c r="G23" s="204"/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R23" s="17"/>
    </row>
    <row r="24" spans="1:71" s="1" customFormat="1" ht="6.9" customHeight="1">
      <c r="B24" s="17"/>
      <c r="AR24" s="17"/>
    </row>
    <row r="25" spans="1:71" s="1" customFormat="1" ht="6.9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5" customHeight="1">
      <c r="A26" s="26"/>
      <c r="B26" s="27"/>
      <c r="C26" s="26"/>
      <c r="D26" s="28" t="s">
        <v>29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05">
        <f>ROUND(AG94,2)</f>
        <v>0</v>
      </c>
      <c r="AL26" s="206"/>
      <c r="AM26" s="206"/>
      <c r="AN26" s="206"/>
      <c r="AO26" s="206"/>
      <c r="AP26" s="26"/>
      <c r="AQ26" s="26"/>
      <c r="AR26" s="27"/>
      <c r="BE26" s="26"/>
    </row>
    <row r="27" spans="1:71" s="2" customFormat="1" ht="6.9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3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207" t="s">
        <v>30</v>
      </c>
      <c r="M28" s="207"/>
      <c r="N28" s="207"/>
      <c r="O28" s="207"/>
      <c r="P28" s="207"/>
      <c r="Q28" s="26"/>
      <c r="R28" s="26"/>
      <c r="S28" s="26"/>
      <c r="T28" s="26"/>
      <c r="U28" s="26"/>
      <c r="V28" s="26"/>
      <c r="W28" s="207" t="s">
        <v>31</v>
      </c>
      <c r="X28" s="207"/>
      <c r="Y28" s="207"/>
      <c r="Z28" s="207"/>
      <c r="AA28" s="207"/>
      <c r="AB28" s="207"/>
      <c r="AC28" s="207"/>
      <c r="AD28" s="207"/>
      <c r="AE28" s="207"/>
      <c r="AF28" s="26"/>
      <c r="AG28" s="26"/>
      <c r="AH28" s="26"/>
      <c r="AI28" s="26"/>
      <c r="AJ28" s="26"/>
      <c r="AK28" s="207" t="s">
        <v>32</v>
      </c>
      <c r="AL28" s="207"/>
      <c r="AM28" s="207"/>
      <c r="AN28" s="207"/>
      <c r="AO28" s="207"/>
      <c r="AP28" s="26"/>
      <c r="AQ28" s="26"/>
      <c r="AR28" s="27"/>
      <c r="BE28" s="26"/>
    </row>
    <row r="29" spans="1:71" s="3" customFormat="1" ht="14.4" customHeight="1">
      <c r="B29" s="31"/>
      <c r="D29" s="23" t="s">
        <v>33</v>
      </c>
      <c r="F29" s="32" t="s">
        <v>34</v>
      </c>
      <c r="L29" s="187">
        <v>0.2</v>
      </c>
      <c r="M29" s="186"/>
      <c r="N29" s="186"/>
      <c r="O29" s="186"/>
      <c r="P29" s="186"/>
      <c r="Q29" s="33"/>
      <c r="R29" s="33"/>
      <c r="S29" s="33"/>
      <c r="T29" s="33"/>
      <c r="U29" s="33"/>
      <c r="V29" s="33"/>
      <c r="W29" s="185">
        <f>ROUND(AZ94, 2)</f>
        <v>0</v>
      </c>
      <c r="X29" s="186"/>
      <c r="Y29" s="186"/>
      <c r="Z29" s="186"/>
      <c r="AA29" s="186"/>
      <c r="AB29" s="186"/>
      <c r="AC29" s="186"/>
      <c r="AD29" s="186"/>
      <c r="AE29" s="186"/>
      <c r="AF29" s="33"/>
      <c r="AG29" s="33"/>
      <c r="AH29" s="33"/>
      <c r="AI29" s="33"/>
      <c r="AJ29" s="33"/>
      <c r="AK29" s="185">
        <f>ROUND(AV94, 2)</f>
        <v>0</v>
      </c>
      <c r="AL29" s="186"/>
      <c r="AM29" s="186"/>
      <c r="AN29" s="186"/>
      <c r="AO29" s="186"/>
      <c r="AP29" s="33"/>
      <c r="AQ29" s="33"/>
      <c r="AR29" s="34"/>
      <c r="AS29" s="33"/>
      <c r="AT29" s="33"/>
      <c r="AU29" s="33"/>
      <c r="AV29" s="33"/>
      <c r="AW29" s="33"/>
      <c r="AX29" s="33"/>
      <c r="AY29" s="33"/>
      <c r="AZ29" s="33"/>
    </row>
    <row r="30" spans="1:71" s="3" customFormat="1" ht="14.4" customHeight="1">
      <c r="B30" s="31"/>
      <c r="F30" s="32" t="s">
        <v>35</v>
      </c>
      <c r="L30" s="201">
        <v>0.2</v>
      </c>
      <c r="M30" s="193"/>
      <c r="N30" s="193"/>
      <c r="O30" s="193"/>
      <c r="P30" s="193"/>
      <c r="W30" s="192">
        <f>ROUND(BA94, 2)</f>
        <v>0</v>
      </c>
      <c r="X30" s="193"/>
      <c r="Y30" s="193"/>
      <c r="Z30" s="193"/>
      <c r="AA30" s="193"/>
      <c r="AB30" s="193"/>
      <c r="AC30" s="193"/>
      <c r="AD30" s="193"/>
      <c r="AE30" s="193"/>
      <c r="AK30" s="192">
        <f>ROUND(AW94, 2)</f>
        <v>0</v>
      </c>
      <c r="AL30" s="193"/>
      <c r="AM30" s="193"/>
      <c r="AN30" s="193"/>
      <c r="AO30" s="193"/>
      <c r="AR30" s="31"/>
    </row>
    <row r="31" spans="1:71" s="3" customFormat="1" ht="14.4" hidden="1" customHeight="1">
      <c r="B31" s="31"/>
      <c r="F31" s="23" t="s">
        <v>36</v>
      </c>
      <c r="L31" s="201">
        <v>0.2</v>
      </c>
      <c r="M31" s="193"/>
      <c r="N31" s="193"/>
      <c r="O31" s="193"/>
      <c r="P31" s="193"/>
      <c r="W31" s="192">
        <f>ROUND(BB94, 2)</f>
        <v>0</v>
      </c>
      <c r="X31" s="193"/>
      <c r="Y31" s="193"/>
      <c r="Z31" s="193"/>
      <c r="AA31" s="193"/>
      <c r="AB31" s="193"/>
      <c r="AC31" s="193"/>
      <c r="AD31" s="193"/>
      <c r="AE31" s="193"/>
      <c r="AK31" s="192">
        <v>0</v>
      </c>
      <c r="AL31" s="193"/>
      <c r="AM31" s="193"/>
      <c r="AN31" s="193"/>
      <c r="AO31" s="193"/>
      <c r="AR31" s="31"/>
    </row>
    <row r="32" spans="1:71" s="3" customFormat="1" ht="14.4" hidden="1" customHeight="1">
      <c r="B32" s="31"/>
      <c r="F32" s="23" t="s">
        <v>37</v>
      </c>
      <c r="L32" s="201">
        <v>0.2</v>
      </c>
      <c r="M32" s="193"/>
      <c r="N32" s="193"/>
      <c r="O32" s="193"/>
      <c r="P32" s="193"/>
      <c r="W32" s="192">
        <f>ROUND(BC94, 2)</f>
        <v>0</v>
      </c>
      <c r="X32" s="193"/>
      <c r="Y32" s="193"/>
      <c r="Z32" s="193"/>
      <c r="AA32" s="193"/>
      <c r="AB32" s="193"/>
      <c r="AC32" s="193"/>
      <c r="AD32" s="193"/>
      <c r="AE32" s="193"/>
      <c r="AK32" s="192">
        <v>0</v>
      </c>
      <c r="AL32" s="193"/>
      <c r="AM32" s="193"/>
      <c r="AN32" s="193"/>
      <c r="AO32" s="193"/>
      <c r="AR32" s="31"/>
    </row>
    <row r="33" spans="1:57" s="3" customFormat="1" ht="14.4" hidden="1" customHeight="1">
      <c r="B33" s="31"/>
      <c r="F33" s="32" t="s">
        <v>38</v>
      </c>
      <c r="L33" s="187">
        <v>0</v>
      </c>
      <c r="M33" s="186"/>
      <c r="N33" s="186"/>
      <c r="O33" s="186"/>
      <c r="P33" s="186"/>
      <c r="Q33" s="33"/>
      <c r="R33" s="33"/>
      <c r="S33" s="33"/>
      <c r="T33" s="33"/>
      <c r="U33" s="33"/>
      <c r="V33" s="33"/>
      <c r="W33" s="185">
        <f>ROUND(BD94, 2)</f>
        <v>0</v>
      </c>
      <c r="X33" s="186"/>
      <c r="Y33" s="186"/>
      <c r="Z33" s="186"/>
      <c r="AA33" s="186"/>
      <c r="AB33" s="186"/>
      <c r="AC33" s="186"/>
      <c r="AD33" s="186"/>
      <c r="AE33" s="186"/>
      <c r="AF33" s="33"/>
      <c r="AG33" s="33"/>
      <c r="AH33" s="33"/>
      <c r="AI33" s="33"/>
      <c r="AJ33" s="33"/>
      <c r="AK33" s="185">
        <v>0</v>
      </c>
      <c r="AL33" s="186"/>
      <c r="AM33" s="186"/>
      <c r="AN33" s="186"/>
      <c r="AO33" s="186"/>
      <c r="AP33" s="33"/>
      <c r="AQ33" s="33"/>
      <c r="AR33" s="34"/>
      <c r="AS33" s="33"/>
      <c r="AT33" s="33"/>
      <c r="AU33" s="33"/>
      <c r="AV33" s="33"/>
      <c r="AW33" s="33"/>
      <c r="AX33" s="33"/>
      <c r="AY33" s="33"/>
      <c r="AZ33" s="33"/>
    </row>
    <row r="34" spans="1:57" s="2" customFormat="1" ht="6.9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5" customHeight="1">
      <c r="A35" s="26"/>
      <c r="B35" s="27"/>
      <c r="C35" s="35"/>
      <c r="D35" s="36" t="s">
        <v>39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40</v>
      </c>
      <c r="U35" s="37"/>
      <c r="V35" s="37"/>
      <c r="W35" s="37"/>
      <c r="X35" s="188" t="s">
        <v>41</v>
      </c>
      <c r="Y35" s="189"/>
      <c r="Z35" s="189"/>
      <c r="AA35" s="189"/>
      <c r="AB35" s="189"/>
      <c r="AC35" s="37"/>
      <c r="AD35" s="37"/>
      <c r="AE35" s="37"/>
      <c r="AF35" s="37"/>
      <c r="AG35" s="37"/>
      <c r="AH35" s="37"/>
      <c r="AI35" s="37"/>
      <c r="AJ35" s="37"/>
      <c r="AK35" s="190">
        <f>SUM(AK26:AK33)</f>
        <v>0</v>
      </c>
      <c r="AL35" s="189"/>
      <c r="AM35" s="189"/>
      <c r="AN35" s="189"/>
      <c r="AO35" s="191"/>
      <c r="AP35" s="35"/>
      <c r="AQ35" s="35"/>
      <c r="AR35" s="27"/>
      <c r="BE35" s="26"/>
    </row>
    <row r="36" spans="1:57" s="2" customFormat="1" ht="6.9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" customHeight="1">
      <c r="B38" s="17"/>
      <c r="AR38" s="17"/>
    </row>
    <row r="39" spans="1:57" s="1" customFormat="1" ht="14.4" customHeight="1">
      <c r="B39" s="17"/>
      <c r="AR39" s="17"/>
    </row>
    <row r="40" spans="1:57" s="1" customFormat="1" ht="14.4" customHeight="1">
      <c r="B40" s="17"/>
      <c r="AR40" s="17"/>
    </row>
    <row r="41" spans="1:57" s="1" customFormat="1" ht="14.4" customHeight="1">
      <c r="B41" s="17"/>
      <c r="AR41" s="17"/>
    </row>
    <row r="42" spans="1:57" s="1" customFormat="1" ht="14.4" customHeight="1">
      <c r="B42" s="17"/>
      <c r="AR42" s="17"/>
    </row>
    <row r="43" spans="1:57" s="1" customFormat="1" ht="14.4" customHeight="1">
      <c r="B43" s="17"/>
      <c r="AR43" s="17"/>
    </row>
    <row r="44" spans="1:57" s="1" customFormat="1" ht="14.4" customHeight="1">
      <c r="B44" s="17"/>
      <c r="AR44" s="17"/>
    </row>
    <row r="45" spans="1:57" s="1" customFormat="1" ht="14.4" customHeight="1">
      <c r="B45" s="17"/>
      <c r="AR45" s="17"/>
    </row>
    <row r="46" spans="1:57" s="1" customFormat="1" ht="14.4" customHeight="1">
      <c r="B46" s="17"/>
      <c r="AR46" s="17"/>
    </row>
    <row r="47" spans="1:57" s="1" customFormat="1" ht="14.4" customHeight="1">
      <c r="B47" s="17"/>
      <c r="AR47" s="17"/>
    </row>
    <row r="48" spans="1:57" s="1" customFormat="1" ht="14.4" customHeight="1">
      <c r="B48" s="17"/>
      <c r="AR48" s="17"/>
    </row>
    <row r="49" spans="1:57" s="2" customFormat="1" ht="14.4" customHeight="1">
      <c r="B49" s="39"/>
      <c r="D49" s="40" t="s">
        <v>42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43</v>
      </c>
      <c r="AI49" s="41"/>
      <c r="AJ49" s="41"/>
      <c r="AK49" s="41"/>
      <c r="AL49" s="41"/>
      <c r="AM49" s="41"/>
      <c r="AN49" s="41"/>
      <c r="AO49" s="41"/>
      <c r="AR49" s="39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3.2">
      <c r="A60" s="26"/>
      <c r="B60" s="27"/>
      <c r="C60" s="26"/>
      <c r="D60" s="42" t="s">
        <v>44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42" t="s">
        <v>45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42" t="s">
        <v>44</v>
      </c>
      <c r="AI60" s="29"/>
      <c r="AJ60" s="29"/>
      <c r="AK60" s="29"/>
      <c r="AL60" s="29"/>
      <c r="AM60" s="42" t="s">
        <v>45</v>
      </c>
      <c r="AN60" s="29"/>
      <c r="AO60" s="29"/>
      <c r="AP60" s="26"/>
      <c r="AQ60" s="26"/>
      <c r="AR60" s="27"/>
      <c r="BE60" s="26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3.2">
      <c r="A64" s="26"/>
      <c r="B64" s="27"/>
      <c r="C64" s="26"/>
      <c r="D64" s="40" t="s">
        <v>46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47</v>
      </c>
      <c r="AI64" s="43"/>
      <c r="AJ64" s="43"/>
      <c r="AK64" s="43"/>
      <c r="AL64" s="43"/>
      <c r="AM64" s="43"/>
      <c r="AN64" s="43"/>
      <c r="AO64" s="43"/>
      <c r="AP64" s="26"/>
      <c r="AQ64" s="26"/>
      <c r="AR64" s="27"/>
      <c r="BE64" s="26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3.2">
      <c r="A75" s="26"/>
      <c r="B75" s="27"/>
      <c r="C75" s="26"/>
      <c r="D75" s="42" t="s">
        <v>44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42" t="s">
        <v>45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42" t="s">
        <v>44</v>
      </c>
      <c r="AI75" s="29"/>
      <c r="AJ75" s="29"/>
      <c r="AK75" s="29"/>
      <c r="AL75" s="29"/>
      <c r="AM75" s="42" t="s">
        <v>45</v>
      </c>
      <c r="AN75" s="29"/>
      <c r="AO75" s="29"/>
      <c r="AP75" s="26"/>
      <c r="AQ75" s="26"/>
      <c r="AR75" s="27"/>
      <c r="BE75" s="26"/>
    </row>
    <row r="76" spans="1:57" s="2" customFormat="1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27"/>
      <c r="BE77" s="26"/>
    </row>
    <row r="81" spans="1:91" s="2" customFormat="1" ht="6.9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27"/>
      <c r="BE81" s="26"/>
    </row>
    <row r="82" spans="1:91" s="2" customFormat="1" ht="24.9" customHeight="1">
      <c r="A82" s="26"/>
      <c r="B82" s="27"/>
      <c r="C82" s="18" t="s">
        <v>48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1" s="2" customFormat="1" ht="6.9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1" s="4" customFormat="1" ht="12" customHeight="1">
      <c r="B84" s="48"/>
      <c r="C84" s="23"/>
      <c r="AR84" s="48"/>
    </row>
    <row r="85" spans="1:91" s="5" customFormat="1" ht="36.9" customHeight="1">
      <c r="B85" s="49"/>
      <c r="C85" s="50" t="s">
        <v>11</v>
      </c>
      <c r="L85" s="176" t="str">
        <f>K6</f>
        <v>Rekonštrukcia rozlúčkovej siene s.č. 236/130</v>
      </c>
      <c r="M85" s="177"/>
      <c r="N85" s="177"/>
      <c r="O85" s="177"/>
      <c r="P85" s="177"/>
      <c r="Q85" s="177"/>
      <c r="R85" s="177"/>
      <c r="S85" s="177"/>
      <c r="T85" s="177"/>
      <c r="U85" s="177"/>
      <c r="V85" s="177"/>
      <c r="W85" s="177"/>
      <c r="X85" s="177"/>
      <c r="Y85" s="177"/>
      <c r="Z85" s="177"/>
      <c r="AA85" s="177"/>
      <c r="AB85" s="177"/>
      <c r="AC85" s="177"/>
      <c r="AD85" s="177"/>
      <c r="AE85" s="177"/>
      <c r="AF85" s="177"/>
      <c r="AG85" s="177"/>
      <c r="AH85" s="177"/>
      <c r="AI85" s="177"/>
      <c r="AJ85" s="177"/>
      <c r="AK85" s="177"/>
      <c r="AL85" s="177"/>
      <c r="AM85" s="177"/>
      <c r="AN85" s="177"/>
      <c r="AO85" s="177"/>
      <c r="AR85" s="49"/>
    </row>
    <row r="86" spans="1:91" s="2" customFormat="1" ht="6.9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1" s="2" customFormat="1" ht="12" customHeight="1">
      <c r="A87" s="26"/>
      <c r="B87" s="27"/>
      <c r="C87" s="23" t="s">
        <v>15</v>
      </c>
      <c r="D87" s="26"/>
      <c r="E87" s="26"/>
      <c r="F87" s="26"/>
      <c r="G87" s="26"/>
      <c r="H87" s="26"/>
      <c r="I87" s="26"/>
      <c r="J87" s="26"/>
      <c r="K87" s="26"/>
      <c r="L87" s="51" t="str">
        <f>IF(K8="","",K8)</f>
        <v>Úpor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17</v>
      </c>
      <c r="AJ87" s="26"/>
      <c r="AK87" s="26"/>
      <c r="AL87" s="26"/>
      <c r="AM87" s="178" t="str">
        <f>IF(AN8= "","",AN8)</f>
        <v>25. 9. 2024</v>
      </c>
      <c r="AN87" s="178"/>
      <c r="AO87" s="26"/>
      <c r="AP87" s="26"/>
      <c r="AQ87" s="26"/>
      <c r="AR87" s="27"/>
      <c r="BE87" s="26"/>
    </row>
    <row r="88" spans="1:91" s="2" customFormat="1" ht="6.9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1" s="2" customFormat="1" ht="15.15" customHeight="1">
      <c r="A89" s="26"/>
      <c r="B89" s="27"/>
      <c r="C89" s="23" t="s">
        <v>19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>Obec Zemplínska Nová Ves, Hlavná 182/51, Úpor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24</v>
      </c>
      <c r="AJ89" s="26"/>
      <c r="AK89" s="26"/>
      <c r="AL89" s="26"/>
      <c r="AM89" s="179" t="str">
        <f>IF(E17="","",E17)</f>
        <v xml:space="preserve"> </v>
      </c>
      <c r="AN89" s="180"/>
      <c r="AO89" s="180"/>
      <c r="AP89" s="180"/>
      <c r="AQ89" s="26"/>
      <c r="AR89" s="27"/>
      <c r="AS89" s="181" t="s">
        <v>49</v>
      </c>
      <c r="AT89" s="182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6"/>
    </row>
    <row r="90" spans="1:91" s="2" customFormat="1" ht="15.15" customHeight="1">
      <c r="A90" s="26"/>
      <c r="B90" s="27"/>
      <c r="C90" s="23" t="s">
        <v>23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/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27</v>
      </c>
      <c r="AJ90" s="26"/>
      <c r="AK90" s="26"/>
      <c r="AL90" s="26"/>
      <c r="AM90" s="179" t="str">
        <f>IF(E20="","",E20)</f>
        <v xml:space="preserve"> </v>
      </c>
      <c r="AN90" s="180"/>
      <c r="AO90" s="180"/>
      <c r="AP90" s="180"/>
      <c r="AQ90" s="26"/>
      <c r="AR90" s="27"/>
      <c r="AS90" s="183"/>
      <c r="AT90" s="184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6"/>
    </row>
    <row r="91" spans="1:91" s="2" customFormat="1" ht="10.95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183"/>
      <c r="AT91" s="184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6"/>
    </row>
    <row r="92" spans="1:91" s="2" customFormat="1" ht="29.25" customHeight="1">
      <c r="A92" s="26"/>
      <c r="B92" s="27"/>
      <c r="C92" s="194" t="s">
        <v>50</v>
      </c>
      <c r="D92" s="195"/>
      <c r="E92" s="195"/>
      <c r="F92" s="195"/>
      <c r="G92" s="195"/>
      <c r="H92" s="57"/>
      <c r="I92" s="196" t="s">
        <v>51</v>
      </c>
      <c r="J92" s="195"/>
      <c r="K92" s="195"/>
      <c r="L92" s="195"/>
      <c r="M92" s="195"/>
      <c r="N92" s="195"/>
      <c r="O92" s="195"/>
      <c r="P92" s="195"/>
      <c r="Q92" s="195"/>
      <c r="R92" s="195"/>
      <c r="S92" s="195"/>
      <c r="T92" s="195"/>
      <c r="U92" s="195"/>
      <c r="V92" s="195"/>
      <c r="W92" s="195"/>
      <c r="X92" s="195"/>
      <c r="Y92" s="195"/>
      <c r="Z92" s="195"/>
      <c r="AA92" s="195"/>
      <c r="AB92" s="195"/>
      <c r="AC92" s="195"/>
      <c r="AD92" s="195"/>
      <c r="AE92" s="195"/>
      <c r="AF92" s="195"/>
      <c r="AG92" s="197" t="s">
        <v>52</v>
      </c>
      <c r="AH92" s="195"/>
      <c r="AI92" s="195"/>
      <c r="AJ92" s="195"/>
      <c r="AK92" s="195"/>
      <c r="AL92" s="195"/>
      <c r="AM92" s="195"/>
      <c r="AN92" s="196" t="s">
        <v>53</v>
      </c>
      <c r="AO92" s="195"/>
      <c r="AP92" s="198"/>
      <c r="AQ92" s="58" t="s">
        <v>54</v>
      </c>
      <c r="AR92" s="27"/>
      <c r="AS92" s="59" t="s">
        <v>55</v>
      </c>
      <c r="AT92" s="60" t="s">
        <v>56</v>
      </c>
      <c r="AU92" s="60" t="s">
        <v>57</v>
      </c>
      <c r="AV92" s="60" t="s">
        <v>58</v>
      </c>
      <c r="AW92" s="60" t="s">
        <v>59</v>
      </c>
      <c r="AX92" s="60" t="s">
        <v>60</v>
      </c>
      <c r="AY92" s="60" t="s">
        <v>61</v>
      </c>
      <c r="AZ92" s="60" t="s">
        <v>62</v>
      </c>
      <c r="BA92" s="60" t="s">
        <v>63</v>
      </c>
      <c r="BB92" s="60" t="s">
        <v>64</v>
      </c>
      <c r="BC92" s="60" t="s">
        <v>65</v>
      </c>
      <c r="BD92" s="61" t="s">
        <v>66</v>
      </c>
      <c r="BE92" s="26"/>
    </row>
    <row r="93" spans="1:91" s="2" customFormat="1" ht="10.9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6"/>
    </row>
    <row r="94" spans="1:91" s="6" customFormat="1" ht="32.4" customHeight="1">
      <c r="B94" s="65"/>
      <c r="C94" s="66" t="s">
        <v>67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199">
        <f>ROUND(SUM(AG95:AG97),2)</f>
        <v>0</v>
      </c>
      <c r="AH94" s="199"/>
      <c r="AI94" s="199"/>
      <c r="AJ94" s="199"/>
      <c r="AK94" s="199"/>
      <c r="AL94" s="199"/>
      <c r="AM94" s="199"/>
      <c r="AN94" s="200">
        <f>SUM(AG94,AT94)</f>
        <v>0</v>
      </c>
      <c r="AO94" s="200"/>
      <c r="AP94" s="200"/>
      <c r="AQ94" s="69" t="s">
        <v>1</v>
      </c>
      <c r="AR94" s="65"/>
      <c r="AS94" s="70">
        <f>ROUND(SUM(AS95:AS97),2)</f>
        <v>0</v>
      </c>
      <c r="AT94" s="71">
        <f>ROUND(SUM(AV94:AW94),2)</f>
        <v>0</v>
      </c>
      <c r="AU94" s="72">
        <f>ROUND(SUM(AU95:AU97),5)</f>
        <v>182.67089999999999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ROUND(SUM(AZ95:AZ97),2)</f>
        <v>0</v>
      </c>
      <c r="BA94" s="71">
        <f>ROUND(SUM(BA95:BA97),2)</f>
        <v>0</v>
      </c>
      <c r="BB94" s="71">
        <f>ROUND(SUM(BB95:BB97),2)</f>
        <v>0</v>
      </c>
      <c r="BC94" s="71">
        <f>ROUND(SUM(BC95:BC97),2)</f>
        <v>0</v>
      </c>
      <c r="BD94" s="73">
        <f>ROUND(SUM(BD95:BD97),2)</f>
        <v>0</v>
      </c>
      <c r="BS94" s="74" t="s">
        <v>68</v>
      </c>
      <c r="BT94" s="74" t="s">
        <v>69</v>
      </c>
      <c r="BU94" s="75" t="s">
        <v>70</v>
      </c>
      <c r="BV94" s="74" t="s">
        <v>71</v>
      </c>
      <c r="BW94" s="74" t="s">
        <v>4</v>
      </c>
      <c r="BX94" s="74" t="s">
        <v>72</v>
      </c>
      <c r="CL94" s="74" t="s">
        <v>1</v>
      </c>
    </row>
    <row r="95" spans="1:91" s="7" customFormat="1" ht="16.5" customHeight="1">
      <c r="A95" s="76" t="s">
        <v>73</v>
      </c>
      <c r="B95" s="77"/>
      <c r="C95" s="78"/>
      <c r="D95" s="175" t="s">
        <v>74</v>
      </c>
      <c r="E95" s="175"/>
      <c r="F95" s="175"/>
      <c r="G95" s="175"/>
      <c r="H95" s="175"/>
      <c r="I95" s="79"/>
      <c r="J95" s="175" t="s">
        <v>75</v>
      </c>
      <c r="K95" s="175"/>
      <c r="L95" s="175"/>
      <c r="M95" s="175"/>
      <c r="N95" s="175"/>
      <c r="O95" s="175"/>
      <c r="P95" s="175"/>
      <c r="Q95" s="175"/>
      <c r="R95" s="175"/>
      <c r="S95" s="175"/>
      <c r="T95" s="175"/>
      <c r="U95" s="175"/>
      <c r="V95" s="175"/>
      <c r="W95" s="175"/>
      <c r="X95" s="175"/>
      <c r="Y95" s="175"/>
      <c r="Z95" s="175"/>
      <c r="AA95" s="175"/>
      <c r="AB95" s="175"/>
      <c r="AC95" s="175"/>
      <c r="AD95" s="175"/>
      <c r="AE95" s="175"/>
      <c r="AF95" s="175"/>
      <c r="AG95" s="173">
        <f>'01 - Búracie práce'!J30</f>
        <v>0</v>
      </c>
      <c r="AH95" s="174"/>
      <c r="AI95" s="174"/>
      <c r="AJ95" s="174"/>
      <c r="AK95" s="174"/>
      <c r="AL95" s="174"/>
      <c r="AM95" s="174"/>
      <c r="AN95" s="173">
        <f>SUM(AG95,AT95)</f>
        <v>0</v>
      </c>
      <c r="AO95" s="174"/>
      <c r="AP95" s="174"/>
      <c r="AQ95" s="80" t="s">
        <v>76</v>
      </c>
      <c r="AR95" s="77"/>
      <c r="AS95" s="81">
        <v>0</v>
      </c>
      <c r="AT95" s="82">
        <f>ROUND(SUM(AV95:AW95),2)</f>
        <v>0</v>
      </c>
      <c r="AU95" s="83">
        <f>'01 - Búracie práce'!P133</f>
        <v>3.3935999999999997</v>
      </c>
      <c r="AV95" s="82">
        <f>'01 - Búracie práce'!J33</f>
        <v>0</v>
      </c>
      <c r="AW95" s="82">
        <f>'01 - Búracie práce'!J34</f>
        <v>0</v>
      </c>
      <c r="AX95" s="82">
        <f>'01 - Búracie práce'!J35</f>
        <v>0</v>
      </c>
      <c r="AY95" s="82">
        <f>'01 - Búracie práce'!J36</f>
        <v>0</v>
      </c>
      <c r="AZ95" s="82">
        <f>'01 - Búracie práce'!F33</f>
        <v>0</v>
      </c>
      <c r="BA95" s="82">
        <f>'01 - Búracie práce'!F34</f>
        <v>0</v>
      </c>
      <c r="BB95" s="82">
        <f>'01 - Búracie práce'!F35</f>
        <v>0</v>
      </c>
      <c r="BC95" s="82">
        <f>'01 - Búracie práce'!F36</f>
        <v>0</v>
      </c>
      <c r="BD95" s="84">
        <f>'01 - Búracie práce'!F37</f>
        <v>0</v>
      </c>
      <c r="BT95" s="85" t="s">
        <v>77</v>
      </c>
      <c r="BV95" s="85" t="s">
        <v>71</v>
      </c>
      <c r="BW95" s="85" t="s">
        <v>78</v>
      </c>
      <c r="BX95" s="85" t="s">
        <v>4</v>
      </c>
      <c r="CL95" s="85" t="s">
        <v>1</v>
      </c>
      <c r="CM95" s="85" t="s">
        <v>69</v>
      </c>
    </row>
    <row r="96" spans="1:91" s="7" customFormat="1" ht="16.5" customHeight="1">
      <c r="A96" s="76" t="s">
        <v>73</v>
      </c>
      <c r="B96" s="77"/>
      <c r="C96" s="78"/>
      <c r="D96" s="175" t="s">
        <v>79</v>
      </c>
      <c r="E96" s="175"/>
      <c r="F96" s="175"/>
      <c r="G96" s="175"/>
      <c r="H96" s="175"/>
      <c r="I96" s="79"/>
      <c r="J96" s="175" t="s">
        <v>80</v>
      </c>
      <c r="K96" s="175"/>
      <c r="L96" s="175"/>
      <c r="M96" s="175"/>
      <c r="N96" s="175"/>
      <c r="O96" s="175"/>
      <c r="P96" s="175"/>
      <c r="Q96" s="175"/>
      <c r="R96" s="175"/>
      <c r="S96" s="175"/>
      <c r="T96" s="175"/>
      <c r="U96" s="175"/>
      <c r="V96" s="175"/>
      <c r="W96" s="175"/>
      <c r="X96" s="175"/>
      <c r="Y96" s="175"/>
      <c r="Z96" s="175"/>
      <c r="AA96" s="175"/>
      <c r="AB96" s="175"/>
      <c r="AC96" s="175"/>
      <c r="AD96" s="175"/>
      <c r="AE96" s="175"/>
      <c r="AF96" s="175"/>
      <c r="AG96" s="173">
        <f>'02 - Nový stav'!J30</f>
        <v>0</v>
      </c>
      <c r="AH96" s="174"/>
      <c r="AI96" s="174"/>
      <c r="AJ96" s="174"/>
      <c r="AK96" s="174"/>
      <c r="AL96" s="174"/>
      <c r="AM96" s="174"/>
      <c r="AN96" s="173">
        <f>SUM(AG96,AT96)</f>
        <v>0</v>
      </c>
      <c r="AO96" s="174"/>
      <c r="AP96" s="174"/>
      <c r="AQ96" s="80" t="s">
        <v>76</v>
      </c>
      <c r="AR96" s="77"/>
      <c r="AS96" s="81">
        <v>0</v>
      </c>
      <c r="AT96" s="82">
        <f>ROUND(SUM(AV96:AW96),2)</f>
        <v>0</v>
      </c>
      <c r="AU96" s="83">
        <f>'02 - Nový stav'!P137</f>
        <v>179.27729957999998</v>
      </c>
      <c r="AV96" s="82">
        <f>'02 - Nový stav'!J33</f>
        <v>0</v>
      </c>
      <c r="AW96" s="82">
        <f>'02 - Nový stav'!J34</f>
        <v>0</v>
      </c>
      <c r="AX96" s="82">
        <f>'02 - Nový stav'!J35</f>
        <v>0</v>
      </c>
      <c r="AY96" s="82">
        <f>'02 - Nový stav'!J36</f>
        <v>0</v>
      </c>
      <c r="AZ96" s="82">
        <f>'02 - Nový stav'!F33</f>
        <v>0</v>
      </c>
      <c r="BA96" s="82">
        <f>'02 - Nový stav'!F34</f>
        <v>0</v>
      </c>
      <c r="BB96" s="82">
        <f>'02 - Nový stav'!F35</f>
        <v>0</v>
      </c>
      <c r="BC96" s="82">
        <f>'02 - Nový stav'!F36</f>
        <v>0</v>
      </c>
      <c r="BD96" s="84">
        <f>'02 - Nový stav'!F37</f>
        <v>0</v>
      </c>
      <c r="BT96" s="85" t="s">
        <v>77</v>
      </c>
      <c r="BV96" s="85" t="s">
        <v>71</v>
      </c>
      <c r="BW96" s="85" t="s">
        <v>81</v>
      </c>
      <c r="BX96" s="85" t="s">
        <v>4</v>
      </c>
      <c r="CL96" s="85" t="s">
        <v>1</v>
      </c>
      <c r="CM96" s="85" t="s">
        <v>69</v>
      </c>
    </row>
    <row r="97" spans="1:91" s="7" customFormat="1" ht="16.5" customHeight="1">
      <c r="A97" s="76" t="s">
        <v>73</v>
      </c>
      <c r="B97" s="77"/>
      <c r="C97" s="78"/>
      <c r="D97" s="175" t="s">
        <v>82</v>
      </c>
      <c r="E97" s="175"/>
      <c r="F97" s="175"/>
      <c r="G97" s="175"/>
      <c r="H97" s="175"/>
      <c r="I97" s="79"/>
      <c r="J97" s="175" t="s">
        <v>83</v>
      </c>
      <c r="K97" s="175"/>
      <c r="L97" s="175"/>
      <c r="M97" s="175"/>
      <c r="N97" s="175"/>
      <c r="O97" s="175"/>
      <c r="P97" s="175"/>
      <c r="Q97" s="175"/>
      <c r="R97" s="175"/>
      <c r="S97" s="175"/>
      <c r="T97" s="175"/>
      <c r="U97" s="175"/>
      <c r="V97" s="175"/>
      <c r="W97" s="175"/>
      <c r="X97" s="175"/>
      <c r="Y97" s="175"/>
      <c r="Z97" s="175"/>
      <c r="AA97" s="175"/>
      <c r="AB97" s="175"/>
      <c r="AC97" s="175"/>
      <c r="AD97" s="175"/>
      <c r="AE97" s="175"/>
      <c r="AF97" s="175"/>
      <c r="AG97" s="173">
        <f>'03 - Zelená infraštruktura'!J30</f>
        <v>0</v>
      </c>
      <c r="AH97" s="174"/>
      <c r="AI97" s="174"/>
      <c r="AJ97" s="174"/>
      <c r="AK97" s="174"/>
      <c r="AL97" s="174"/>
      <c r="AM97" s="174"/>
      <c r="AN97" s="173">
        <f>SUM(AG97,AT97)</f>
        <v>0</v>
      </c>
      <c r="AO97" s="174"/>
      <c r="AP97" s="174"/>
      <c r="AQ97" s="80" t="s">
        <v>76</v>
      </c>
      <c r="AR97" s="77"/>
      <c r="AS97" s="86">
        <v>0</v>
      </c>
      <c r="AT97" s="87">
        <f>ROUND(SUM(AV97:AW97),2)</f>
        <v>0</v>
      </c>
      <c r="AU97" s="88">
        <f>'03 - Zelená infraštruktura'!P119</f>
        <v>0</v>
      </c>
      <c r="AV97" s="87">
        <f>'03 - Zelená infraštruktura'!J33</f>
        <v>0</v>
      </c>
      <c r="AW97" s="87">
        <f>'03 - Zelená infraštruktura'!J34</f>
        <v>0</v>
      </c>
      <c r="AX97" s="87">
        <f>'03 - Zelená infraštruktura'!J35</f>
        <v>0</v>
      </c>
      <c r="AY97" s="87">
        <f>'03 - Zelená infraštruktura'!J36</f>
        <v>0</v>
      </c>
      <c r="AZ97" s="87">
        <f>'03 - Zelená infraštruktura'!F33</f>
        <v>0</v>
      </c>
      <c r="BA97" s="87">
        <f>'03 - Zelená infraštruktura'!F34</f>
        <v>0</v>
      </c>
      <c r="BB97" s="87">
        <f>'03 - Zelená infraštruktura'!F35</f>
        <v>0</v>
      </c>
      <c r="BC97" s="87">
        <f>'03 - Zelená infraštruktura'!F36</f>
        <v>0</v>
      </c>
      <c r="BD97" s="89">
        <f>'03 - Zelená infraštruktura'!F37</f>
        <v>0</v>
      </c>
      <c r="BT97" s="85" t="s">
        <v>77</v>
      </c>
      <c r="BV97" s="85" t="s">
        <v>71</v>
      </c>
      <c r="BW97" s="85" t="s">
        <v>84</v>
      </c>
      <c r="BX97" s="85" t="s">
        <v>4</v>
      </c>
      <c r="CL97" s="85" t="s">
        <v>1</v>
      </c>
      <c r="CM97" s="85" t="s">
        <v>69</v>
      </c>
    </row>
    <row r="98" spans="1:91" s="2" customFormat="1" ht="30" customHeight="1">
      <c r="A98" s="26"/>
      <c r="B98" s="27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7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</row>
    <row r="99" spans="1:91" s="2" customFormat="1" ht="6.9" customHeight="1">
      <c r="A99" s="26"/>
      <c r="B99" s="44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27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</row>
  </sheetData>
  <mergeCells count="48">
    <mergeCell ref="K5:AO5"/>
    <mergeCell ref="K6:AO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AK31:AO31"/>
    <mergeCell ref="L31:P31"/>
    <mergeCell ref="W32:AE32"/>
    <mergeCell ref="AK32:AO32"/>
    <mergeCell ref="L32:P32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  <mergeCell ref="AN96:AP96"/>
    <mergeCell ref="AG96:AM96"/>
    <mergeCell ref="D96:H96"/>
    <mergeCell ref="J96:AF96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</mergeCells>
  <hyperlinks>
    <hyperlink ref="A95" location="'01 - Búracie práce'!C2" display="/"/>
    <hyperlink ref="A96" location="'02 - Nový stav'!C2" display="/"/>
    <hyperlink ref="A97" location="'03 - Zelená infraštruktura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87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1" width="14.140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>
      <c r="A1" s="90"/>
    </row>
    <row r="2" spans="1:46" s="1" customFormat="1" ht="36.9" customHeight="1">
      <c r="L2" s="171" t="s">
        <v>5</v>
      </c>
      <c r="M2" s="172"/>
      <c r="N2" s="172"/>
      <c r="O2" s="172"/>
      <c r="P2" s="172"/>
      <c r="Q2" s="172"/>
      <c r="R2" s="172"/>
      <c r="S2" s="172"/>
      <c r="T2" s="172"/>
      <c r="U2" s="172"/>
      <c r="V2" s="172"/>
      <c r="AT2" s="14" t="s">
        <v>78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69</v>
      </c>
    </row>
    <row r="4" spans="1:46" s="1" customFormat="1" ht="24.9" customHeight="1">
      <c r="B4" s="17"/>
      <c r="D4" s="18" t="s">
        <v>85</v>
      </c>
      <c r="L4" s="17"/>
      <c r="M4" s="91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3" t="s">
        <v>11</v>
      </c>
      <c r="L6" s="17"/>
    </row>
    <row r="7" spans="1:46" s="1" customFormat="1" ht="16.5" customHeight="1">
      <c r="B7" s="17"/>
      <c r="E7" s="209" t="str">
        <f>'Rekapitulácia stavby'!K6</f>
        <v>Rekonštrukcia rozlúčkovej siene s.č. 236/130</v>
      </c>
      <c r="F7" s="210"/>
      <c r="G7" s="210"/>
      <c r="H7" s="210"/>
      <c r="L7" s="17"/>
    </row>
    <row r="8" spans="1:46" s="2" customFormat="1" ht="12" customHeight="1">
      <c r="A8" s="26"/>
      <c r="B8" s="27"/>
      <c r="C8" s="26"/>
      <c r="D8" s="23" t="s">
        <v>86</v>
      </c>
      <c r="E8" s="26"/>
      <c r="F8" s="26"/>
      <c r="G8" s="26"/>
      <c r="H8" s="26"/>
      <c r="I8" s="26"/>
      <c r="J8" s="26"/>
      <c r="K8" s="26"/>
      <c r="L8" s="39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176" t="s">
        <v>87</v>
      </c>
      <c r="F9" s="208"/>
      <c r="G9" s="208"/>
      <c r="H9" s="208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13</v>
      </c>
      <c r="E11" s="26"/>
      <c r="F11" s="21" t="s">
        <v>1</v>
      </c>
      <c r="G11" s="26"/>
      <c r="H11" s="26"/>
      <c r="I11" s="23" t="s">
        <v>14</v>
      </c>
      <c r="J11" s="21" t="s">
        <v>1</v>
      </c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15</v>
      </c>
      <c r="E12" s="26"/>
      <c r="F12" s="21" t="s">
        <v>25</v>
      </c>
      <c r="G12" s="26"/>
      <c r="H12" s="26"/>
      <c r="I12" s="23" t="s">
        <v>17</v>
      </c>
      <c r="J12" s="52" t="str">
        <f>'Rekapitulácia stavby'!AN8</f>
        <v>25. 9. 2024</v>
      </c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5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tr">
        <f>IF('Rekapitulácia stavby'!AN10="","",'Rekapitulácia stavby'!AN10)</f>
        <v/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tr">
        <f>IF('Rekapitulácia stavby'!E11="","",'Rekapitulácia stavby'!E11)</f>
        <v>Obec Zemplínska Nová Ves, Hlavná 182/51, Úpor</v>
      </c>
      <c r="F15" s="26"/>
      <c r="G15" s="26"/>
      <c r="H15" s="26"/>
      <c r="I15" s="23" t="s">
        <v>22</v>
      </c>
      <c r="J15" s="21" t="str">
        <f>IF('Rekapitulácia stavby'!AN11="","",'Rekapitulácia stavby'!AN11)</f>
        <v/>
      </c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23</v>
      </c>
      <c r="E17" s="26"/>
      <c r="F17" s="26"/>
      <c r="G17" s="26"/>
      <c r="H17" s="26"/>
      <c r="I17" s="23" t="s">
        <v>20</v>
      </c>
      <c r="J17" s="21"/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202"/>
      <c r="F18" s="202"/>
      <c r="G18" s="202"/>
      <c r="H18" s="202"/>
      <c r="I18" s="23" t="s">
        <v>22</v>
      </c>
      <c r="J18" s="21"/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24</v>
      </c>
      <c r="E20" s="26"/>
      <c r="F20" s="26"/>
      <c r="G20" s="26"/>
      <c r="H20" s="26"/>
      <c r="I20" s="23" t="s">
        <v>20</v>
      </c>
      <c r="J20" s="21" t="str">
        <f>IF('Rekapitulácia stavby'!AN16="","",'Rekapitulácia stavby'!AN16)</f>
        <v/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22</v>
      </c>
      <c r="J21" s="21" t="str">
        <f>IF('Rekapitulácia stavby'!AN17="","",'Rekapitulácia stavby'!AN17)</f>
        <v/>
      </c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27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28</v>
      </c>
      <c r="E26" s="26"/>
      <c r="F26" s="26"/>
      <c r="G26" s="26"/>
      <c r="H26" s="26"/>
      <c r="I26" s="26"/>
      <c r="J26" s="26"/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92"/>
      <c r="B27" s="93"/>
      <c r="C27" s="92"/>
      <c r="D27" s="92"/>
      <c r="E27" s="204" t="s">
        <v>1</v>
      </c>
      <c r="F27" s="204"/>
      <c r="G27" s="204"/>
      <c r="H27" s="204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6.9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" customHeight="1">
      <c r="A29" s="26"/>
      <c r="B29" s="27"/>
      <c r="C29" s="26"/>
      <c r="D29" s="63"/>
      <c r="E29" s="63"/>
      <c r="F29" s="63"/>
      <c r="G29" s="63"/>
      <c r="H29" s="63"/>
      <c r="I29" s="63"/>
      <c r="J29" s="63"/>
      <c r="K29" s="63"/>
      <c r="L29" s="39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95" t="s">
        <v>29</v>
      </c>
      <c r="E30" s="26"/>
      <c r="F30" s="26"/>
      <c r="G30" s="26"/>
      <c r="H30" s="26"/>
      <c r="I30" s="26"/>
      <c r="J30" s="68">
        <f>ROUND(J133, 2)</f>
        <v>0</v>
      </c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" customHeight="1">
      <c r="A32" s="26"/>
      <c r="B32" s="27"/>
      <c r="C32" s="26"/>
      <c r="D32" s="26"/>
      <c r="E32" s="26"/>
      <c r="F32" s="30" t="s">
        <v>31</v>
      </c>
      <c r="G32" s="26"/>
      <c r="H32" s="26"/>
      <c r="I32" s="30" t="s">
        <v>30</v>
      </c>
      <c r="J32" s="30" t="s">
        <v>32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" customHeight="1">
      <c r="A33" s="26"/>
      <c r="B33" s="27"/>
      <c r="C33" s="26"/>
      <c r="D33" s="96" t="s">
        <v>33</v>
      </c>
      <c r="E33" s="32" t="s">
        <v>34</v>
      </c>
      <c r="F33" s="97">
        <f>ROUND((SUM(BE133:BE186)),  2)</f>
        <v>0</v>
      </c>
      <c r="G33" s="98"/>
      <c r="H33" s="98"/>
      <c r="I33" s="99">
        <v>0.2</v>
      </c>
      <c r="J33" s="97">
        <f>ROUND(((SUM(BE133:BE186))*I33),  2)</f>
        <v>0</v>
      </c>
      <c r="K33" s="26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>
      <c r="A34" s="26"/>
      <c r="B34" s="27"/>
      <c r="C34" s="26"/>
      <c r="D34" s="26"/>
      <c r="E34" s="32" t="s">
        <v>35</v>
      </c>
      <c r="F34" s="100">
        <f>ROUND((SUM(BF133:BF186)),  2)</f>
        <v>0</v>
      </c>
      <c r="G34" s="26"/>
      <c r="H34" s="26"/>
      <c r="I34" s="101">
        <v>0.2</v>
      </c>
      <c r="J34" s="100">
        <f>ROUND(((SUM(BF133:BF186))*I34),  2)</f>
        <v>0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hidden="1" customHeight="1">
      <c r="A35" s="26"/>
      <c r="B35" s="27"/>
      <c r="C35" s="26"/>
      <c r="D35" s="26"/>
      <c r="E35" s="23" t="s">
        <v>36</v>
      </c>
      <c r="F35" s="100">
        <f>ROUND((SUM(BG133:BG186)),  2)</f>
        <v>0</v>
      </c>
      <c r="G35" s="26"/>
      <c r="H35" s="26"/>
      <c r="I35" s="101">
        <v>0.2</v>
      </c>
      <c r="J35" s="100">
        <f>0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hidden="1" customHeight="1">
      <c r="A36" s="26"/>
      <c r="B36" s="27"/>
      <c r="C36" s="26"/>
      <c r="D36" s="26"/>
      <c r="E36" s="23" t="s">
        <v>37</v>
      </c>
      <c r="F36" s="100">
        <f>ROUND((SUM(BH133:BH186)),  2)</f>
        <v>0</v>
      </c>
      <c r="G36" s="26"/>
      <c r="H36" s="26"/>
      <c r="I36" s="101">
        <v>0.2</v>
      </c>
      <c r="J36" s="100">
        <f>0</f>
        <v>0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>
      <c r="A37" s="26"/>
      <c r="B37" s="27"/>
      <c r="C37" s="26"/>
      <c r="D37" s="26"/>
      <c r="E37" s="32" t="s">
        <v>38</v>
      </c>
      <c r="F37" s="97">
        <f>ROUND((SUM(BI133:BI186)),  2)</f>
        <v>0</v>
      </c>
      <c r="G37" s="98"/>
      <c r="H37" s="98"/>
      <c r="I37" s="99">
        <v>0</v>
      </c>
      <c r="J37" s="97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102"/>
      <c r="D39" s="103" t="s">
        <v>39</v>
      </c>
      <c r="E39" s="57"/>
      <c r="F39" s="57"/>
      <c r="G39" s="104" t="s">
        <v>40</v>
      </c>
      <c r="H39" s="105" t="s">
        <v>41</v>
      </c>
      <c r="I39" s="57"/>
      <c r="J39" s="106">
        <f>SUM(J30:J37)</f>
        <v>0</v>
      </c>
      <c r="K39" s="107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" customHeight="1">
      <c r="B41" s="17"/>
      <c r="L41" s="17"/>
    </row>
    <row r="42" spans="1:31" s="1" customFormat="1" ht="14.4" customHeight="1">
      <c r="B42" s="17"/>
      <c r="L42" s="17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42</v>
      </c>
      <c r="E50" s="41"/>
      <c r="F50" s="41"/>
      <c r="G50" s="40" t="s">
        <v>43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3.2">
      <c r="A61" s="26"/>
      <c r="B61" s="27"/>
      <c r="C61" s="26"/>
      <c r="D61" s="42" t="s">
        <v>44</v>
      </c>
      <c r="E61" s="29"/>
      <c r="F61" s="108" t="s">
        <v>45</v>
      </c>
      <c r="G61" s="42" t="s">
        <v>44</v>
      </c>
      <c r="H61" s="29"/>
      <c r="I61" s="29"/>
      <c r="J61" s="109" t="s">
        <v>45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3.2">
      <c r="A65" s="26"/>
      <c r="B65" s="27"/>
      <c r="C65" s="26"/>
      <c r="D65" s="40" t="s">
        <v>46</v>
      </c>
      <c r="E65" s="43"/>
      <c r="F65" s="43"/>
      <c r="G65" s="40" t="s">
        <v>47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3.2">
      <c r="A76" s="26"/>
      <c r="B76" s="27"/>
      <c r="C76" s="26"/>
      <c r="D76" s="42" t="s">
        <v>44</v>
      </c>
      <c r="E76" s="29"/>
      <c r="F76" s="108" t="s">
        <v>45</v>
      </c>
      <c r="G76" s="42" t="s">
        <v>44</v>
      </c>
      <c r="H76" s="29"/>
      <c r="I76" s="29"/>
      <c r="J76" s="109" t="s">
        <v>45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" hidden="1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" hidden="1" customHeight="1">
      <c r="A82" s="26"/>
      <c r="B82" s="27"/>
      <c r="C82" s="18" t="s">
        <v>88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3" t="s">
        <v>11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hidden="1" customHeight="1">
      <c r="A85" s="26"/>
      <c r="B85" s="27"/>
      <c r="C85" s="26"/>
      <c r="D85" s="26"/>
      <c r="E85" s="209" t="str">
        <f>E7</f>
        <v>Rekonštrukcia rozlúčkovej siene s.č. 236/130</v>
      </c>
      <c r="F85" s="210"/>
      <c r="G85" s="210"/>
      <c r="H85" s="210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hidden="1" customHeight="1">
      <c r="A86" s="26"/>
      <c r="B86" s="27"/>
      <c r="C86" s="23" t="s">
        <v>86</v>
      </c>
      <c r="D86" s="26"/>
      <c r="E86" s="26"/>
      <c r="F86" s="26"/>
      <c r="G86" s="26"/>
      <c r="H86" s="26"/>
      <c r="I86" s="26"/>
      <c r="J86" s="26"/>
      <c r="K86" s="26"/>
      <c r="L86" s="39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hidden="1" customHeight="1">
      <c r="A87" s="26"/>
      <c r="B87" s="27"/>
      <c r="C87" s="26"/>
      <c r="D87" s="26"/>
      <c r="E87" s="176" t="str">
        <f>E9</f>
        <v>01 - Búracie práce</v>
      </c>
      <c r="F87" s="208"/>
      <c r="G87" s="208"/>
      <c r="H87" s="208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hidden="1" customHeight="1">
      <c r="A89" s="26"/>
      <c r="B89" s="27"/>
      <c r="C89" s="23" t="s">
        <v>15</v>
      </c>
      <c r="D89" s="26"/>
      <c r="E89" s="26"/>
      <c r="F89" s="21" t="str">
        <f>F12</f>
        <v xml:space="preserve"> </v>
      </c>
      <c r="G89" s="26"/>
      <c r="H89" s="26"/>
      <c r="I89" s="23" t="s">
        <v>17</v>
      </c>
      <c r="J89" s="52" t="str">
        <f>IF(J12="","",J12)</f>
        <v>25. 9. 2024</v>
      </c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hidden="1" customHeight="1">
      <c r="A91" s="26"/>
      <c r="B91" s="27"/>
      <c r="C91" s="23" t="s">
        <v>19</v>
      </c>
      <c r="D91" s="26"/>
      <c r="E91" s="26"/>
      <c r="F91" s="21" t="str">
        <f>E15</f>
        <v>Obec Zemplínska Nová Ves, Hlavná 182/51, Úpor</v>
      </c>
      <c r="G91" s="26"/>
      <c r="H91" s="26"/>
      <c r="I91" s="23" t="s">
        <v>24</v>
      </c>
      <c r="J91" s="24" t="str">
        <f>E21</f>
        <v xml:space="preserve"> 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hidden="1" customHeight="1">
      <c r="A92" s="26"/>
      <c r="B92" s="27"/>
      <c r="C92" s="23" t="s">
        <v>23</v>
      </c>
      <c r="D92" s="26"/>
      <c r="E92" s="26"/>
      <c r="F92" s="21" t="str">
        <f>IF(E18="","",E18)</f>
        <v/>
      </c>
      <c r="G92" s="26"/>
      <c r="H92" s="26"/>
      <c r="I92" s="23" t="s">
        <v>27</v>
      </c>
      <c r="J92" s="24" t="str">
        <f>E24</f>
        <v xml:space="preserve"> </v>
      </c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hidden="1" customHeight="1">
      <c r="A94" s="26"/>
      <c r="B94" s="27"/>
      <c r="C94" s="110" t="s">
        <v>89</v>
      </c>
      <c r="D94" s="102"/>
      <c r="E94" s="102"/>
      <c r="F94" s="102"/>
      <c r="G94" s="102"/>
      <c r="H94" s="102"/>
      <c r="I94" s="102"/>
      <c r="J94" s="111" t="s">
        <v>90</v>
      </c>
      <c r="K94" s="102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5" hidden="1" customHeight="1">
      <c r="A96" s="26"/>
      <c r="B96" s="27"/>
      <c r="C96" s="112" t="s">
        <v>91</v>
      </c>
      <c r="D96" s="26"/>
      <c r="E96" s="26"/>
      <c r="F96" s="26"/>
      <c r="G96" s="26"/>
      <c r="H96" s="26"/>
      <c r="I96" s="26"/>
      <c r="J96" s="68">
        <f>J133</f>
        <v>0</v>
      </c>
      <c r="K96" s="26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92</v>
      </c>
    </row>
    <row r="97" spans="2:12" s="9" customFormat="1" ht="24.9" hidden="1" customHeight="1">
      <c r="B97" s="113"/>
      <c r="D97" s="114" t="s">
        <v>93</v>
      </c>
      <c r="E97" s="115"/>
      <c r="F97" s="115"/>
      <c r="G97" s="115"/>
      <c r="H97" s="115"/>
      <c r="I97" s="115"/>
      <c r="J97" s="116">
        <f>J134</f>
        <v>0</v>
      </c>
      <c r="L97" s="113"/>
    </row>
    <row r="98" spans="2:12" s="10" customFormat="1" ht="19.95" hidden="1" customHeight="1">
      <c r="B98" s="117"/>
      <c r="D98" s="118" t="s">
        <v>94</v>
      </c>
      <c r="E98" s="119"/>
      <c r="F98" s="119"/>
      <c r="G98" s="119"/>
      <c r="H98" s="119"/>
      <c r="I98" s="119"/>
      <c r="J98" s="120">
        <f>J135</f>
        <v>0</v>
      </c>
      <c r="L98" s="117"/>
    </row>
    <row r="99" spans="2:12" s="10" customFormat="1" ht="19.95" hidden="1" customHeight="1">
      <c r="B99" s="117"/>
      <c r="D99" s="118" t="s">
        <v>95</v>
      </c>
      <c r="E99" s="119"/>
      <c r="F99" s="119"/>
      <c r="G99" s="119"/>
      <c r="H99" s="119"/>
      <c r="I99" s="119"/>
      <c r="J99" s="120">
        <f>J137</f>
        <v>0</v>
      </c>
      <c r="L99" s="117"/>
    </row>
    <row r="100" spans="2:12" s="10" customFormat="1" ht="19.95" hidden="1" customHeight="1">
      <c r="B100" s="117"/>
      <c r="D100" s="118" t="s">
        <v>96</v>
      </c>
      <c r="E100" s="119"/>
      <c r="F100" s="119"/>
      <c r="G100" s="119"/>
      <c r="H100" s="119"/>
      <c r="I100" s="119"/>
      <c r="J100" s="120">
        <f>J138</f>
        <v>0</v>
      </c>
      <c r="L100" s="117"/>
    </row>
    <row r="101" spans="2:12" s="10" customFormat="1" ht="19.95" hidden="1" customHeight="1">
      <c r="B101" s="117"/>
      <c r="D101" s="118" t="s">
        <v>97</v>
      </c>
      <c r="E101" s="119"/>
      <c r="F101" s="119"/>
      <c r="G101" s="119"/>
      <c r="H101" s="119"/>
      <c r="I101" s="119"/>
      <c r="J101" s="120">
        <f>J155</f>
        <v>0</v>
      </c>
      <c r="L101" s="117"/>
    </row>
    <row r="102" spans="2:12" s="9" customFormat="1" ht="24.9" hidden="1" customHeight="1">
      <c r="B102" s="113"/>
      <c r="D102" s="114" t="s">
        <v>98</v>
      </c>
      <c r="E102" s="115"/>
      <c r="F102" s="115"/>
      <c r="G102" s="115"/>
      <c r="H102" s="115"/>
      <c r="I102" s="115"/>
      <c r="J102" s="116">
        <f>J157</f>
        <v>0</v>
      </c>
      <c r="L102" s="113"/>
    </row>
    <row r="103" spans="2:12" s="10" customFormat="1" ht="19.95" hidden="1" customHeight="1">
      <c r="B103" s="117"/>
      <c r="D103" s="118" t="s">
        <v>99</v>
      </c>
      <c r="E103" s="119"/>
      <c r="F103" s="119"/>
      <c r="G103" s="119"/>
      <c r="H103" s="119"/>
      <c r="I103" s="119"/>
      <c r="J103" s="120">
        <f>J158</f>
        <v>0</v>
      </c>
      <c r="L103" s="117"/>
    </row>
    <row r="104" spans="2:12" s="10" customFormat="1" ht="19.95" hidden="1" customHeight="1">
      <c r="B104" s="117"/>
      <c r="D104" s="118" t="s">
        <v>100</v>
      </c>
      <c r="E104" s="119"/>
      <c r="F104" s="119"/>
      <c r="G104" s="119"/>
      <c r="H104" s="119"/>
      <c r="I104" s="119"/>
      <c r="J104" s="120">
        <f>J161</f>
        <v>0</v>
      </c>
      <c r="L104" s="117"/>
    </row>
    <row r="105" spans="2:12" s="10" customFormat="1" ht="19.95" hidden="1" customHeight="1">
      <c r="B105" s="117"/>
      <c r="D105" s="118" t="s">
        <v>101</v>
      </c>
      <c r="E105" s="119"/>
      <c r="F105" s="119"/>
      <c r="G105" s="119"/>
      <c r="H105" s="119"/>
      <c r="I105" s="119"/>
      <c r="J105" s="120">
        <f>J163</f>
        <v>0</v>
      </c>
      <c r="L105" s="117"/>
    </row>
    <row r="106" spans="2:12" s="10" customFormat="1" ht="19.95" hidden="1" customHeight="1">
      <c r="B106" s="117"/>
      <c r="D106" s="118" t="s">
        <v>102</v>
      </c>
      <c r="E106" s="119"/>
      <c r="F106" s="119"/>
      <c r="G106" s="119"/>
      <c r="H106" s="119"/>
      <c r="I106" s="119"/>
      <c r="J106" s="120">
        <f>J167</f>
        <v>0</v>
      </c>
      <c r="L106" s="117"/>
    </row>
    <row r="107" spans="2:12" s="10" customFormat="1" ht="19.95" hidden="1" customHeight="1">
      <c r="B107" s="117"/>
      <c r="D107" s="118" t="s">
        <v>103</v>
      </c>
      <c r="E107" s="119"/>
      <c r="F107" s="119"/>
      <c r="G107" s="119"/>
      <c r="H107" s="119"/>
      <c r="I107" s="119"/>
      <c r="J107" s="120">
        <f>J171</f>
        <v>0</v>
      </c>
      <c r="L107" s="117"/>
    </row>
    <row r="108" spans="2:12" s="10" customFormat="1" ht="19.95" hidden="1" customHeight="1">
      <c r="B108" s="117"/>
      <c r="D108" s="118" t="s">
        <v>104</v>
      </c>
      <c r="E108" s="119"/>
      <c r="F108" s="119"/>
      <c r="G108" s="119"/>
      <c r="H108" s="119"/>
      <c r="I108" s="119"/>
      <c r="J108" s="120">
        <f>J173</f>
        <v>0</v>
      </c>
      <c r="L108" s="117"/>
    </row>
    <row r="109" spans="2:12" s="10" customFormat="1" ht="19.95" hidden="1" customHeight="1">
      <c r="B109" s="117"/>
      <c r="D109" s="118" t="s">
        <v>105</v>
      </c>
      <c r="E109" s="119"/>
      <c r="F109" s="119"/>
      <c r="G109" s="119"/>
      <c r="H109" s="119"/>
      <c r="I109" s="119"/>
      <c r="J109" s="120">
        <f>J175</f>
        <v>0</v>
      </c>
      <c r="L109" s="117"/>
    </row>
    <row r="110" spans="2:12" s="10" customFormat="1" ht="19.95" hidden="1" customHeight="1">
      <c r="B110" s="117"/>
      <c r="D110" s="118" t="s">
        <v>106</v>
      </c>
      <c r="E110" s="119"/>
      <c r="F110" s="119"/>
      <c r="G110" s="119"/>
      <c r="H110" s="119"/>
      <c r="I110" s="119"/>
      <c r="J110" s="120">
        <f>J178</f>
        <v>0</v>
      </c>
      <c r="L110" s="117"/>
    </row>
    <row r="111" spans="2:12" s="9" customFormat="1" ht="24.9" hidden="1" customHeight="1">
      <c r="B111" s="113"/>
      <c r="D111" s="114" t="s">
        <v>107</v>
      </c>
      <c r="E111" s="115"/>
      <c r="F111" s="115"/>
      <c r="G111" s="115"/>
      <c r="H111" s="115"/>
      <c r="I111" s="115"/>
      <c r="J111" s="116">
        <f>J180</f>
        <v>0</v>
      </c>
      <c r="L111" s="113"/>
    </row>
    <row r="112" spans="2:12" s="10" customFormat="1" ht="19.95" hidden="1" customHeight="1">
      <c r="B112" s="117"/>
      <c r="D112" s="118" t="s">
        <v>108</v>
      </c>
      <c r="E112" s="119"/>
      <c r="F112" s="119"/>
      <c r="G112" s="119"/>
      <c r="H112" s="119"/>
      <c r="I112" s="119"/>
      <c r="J112" s="120">
        <f>J181</f>
        <v>0</v>
      </c>
      <c r="L112" s="117"/>
    </row>
    <row r="113" spans="1:31" s="9" customFormat="1" ht="24.9" hidden="1" customHeight="1">
      <c r="B113" s="113"/>
      <c r="D113" s="114" t="s">
        <v>109</v>
      </c>
      <c r="E113" s="115"/>
      <c r="F113" s="115"/>
      <c r="G113" s="115"/>
      <c r="H113" s="115"/>
      <c r="I113" s="115"/>
      <c r="J113" s="116">
        <f>J185</f>
        <v>0</v>
      </c>
      <c r="L113" s="113"/>
    </row>
    <row r="114" spans="1:31" s="2" customFormat="1" ht="21.75" hidden="1" customHeight="1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9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31" s="2" customFormat="1" ht="6.9" hidden="1" customHeight="1">
      <c r="A115" s="26"/>
      <c r="B115" s="44"/>
      <c r="C115" s="45"/>
      <c r="D115" s="45"/>
      <c r="E115" s="45"/>
      <c r="F115" s="45"/>
      <c r="G115" s="45"/>
      <c r="H115" s="45"/>
      <c r="I115" s="45"/>
      <c r="J115" s="45"/>
      <c r="K115" s="45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31" hidden="1"/>
    <row r="117" spans="1:31" hidden="1"/>
    <row r="118" spans="1:31" hidden="1"/>
    <row r="119" spans="1:31" s="2" customFormat="1" ht="6.9" customHeight="1">
      <c r="A119" s="26"/>
      <c r="B119" s="46"/>
      <c r="C119" s="47"/>
      <c r="D119" s="47"/>
      <c r="E119" s="47"/>
      <c r="F119" s="47"/>
      <c r="G119" s="47"/>
      <c r="H119" s="47"/>
      <c r="I119" s="47"/>
      <c r="J119" s="47"/>
      <c r="K119" s="47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s="2" customFormat="1" ht="24.9" customHeight="1">
      <c r="A120" s="26"/>
      <c r="B120" s="27"/>
      <c r="C120" s="18" t="s">
        <v>110</v>
      </c>
      <c r="D120" s="26"/>
      <c r="E120" s="26"/>
      <c r="F120" s="26"/>
      <c r="G120" s="26"/>
      <c r="H120" s="26"/>
      <c r="I120" s="26"/>
      <c r="J120" s="26"/>
      <c r="K120" s="26"/>
      <c r="L120" s="39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31" s="2" customFormat="1" ht="6.9" customHeight="1">
      <c r="A121" s="26"/>
      <c r="B121" s="27"/>
      <c r="C121" s="26"/>
      <c r="D121" s="26"/>
      <c r="E121" s="26"/>
      <c r="F121" s="26"/>
      <c r="G121" s="26"/>
      <c r="H121" s="26"/>
      <c r="I121" s="26"/>
      <c r="J121" s="26"/>
      <c r="K121" s="26"/>
      <c r="L121" s="39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s="2" customFormat="1" ht="12" customHeight="1">
      <c r="A122" s="26"/>
      <c r="B122" s="27"/>
      <c r="C122" s="23" t="s">
        <v>11</v>
      </c>
      <c r="D122" s="26"/>
      <c r="E122" s="26"/>
      <c r="F122" s="26"/>
      <c r="G122" s="26"/>
      <c r="H122" s="26"/>
      <c r="I122" s="26"/>
      <c r="J122" s="26"/>
      <c r="K122" s="26"/>
      <c r="L122" s="39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s="2" customFormat="1" ht="16.5" customHeight="1">
      <c r="A123" s="26"/>
      <c r="B123" s="27"/>
      <c r="C123" s="26"/>
      <c r="D123" s="26"/>
      <c r="E123" s="209" t="str">
        <f>E7</f>
        <v>Rekonštrukcia rozlúčkovej siene s.č. 236/130</v>
      </c>
      <c r="F123" s="210"/>
      <c r="G123" s="210"/>
      <c r="H123" s="210"/>
      <c r="I123" s="26"/>
      <c r="J123" s="26"/>
      <c r="K123" s="26"/>
      <c r="L123" s="39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s="2" customFormat="1" ht="12" customHeight="1">
      <c r="A124" s="26"/>
      <c r="B124" s="27"/>
      <c r="C124" s="23" t="s">
        <v>86</v>
      </c>
      <c r="D124" s="26"/>
      <c r="E124" s="26"/>
      <c r="F124" s="26"/>
      <c r="G124" s="26"/>
      <c r="H124" s="26"/>
      <c r="I124" s="26"/>
      <c r="J124" s="26"/>
      <c r="K124" s="26"/>
      <c r="L124" s="39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s="2" customFormat="1" ht="16.5" customHeight="1">
      <c r="A125" s="26"/>
      <c r="B125" s="27"/>
      <c r="C125" s="26"/>
      <c r="D125" s="26"/>
      <c r="E125" s="176" t="str">
        <f>E9</f>
        <v>01 - Búracie práce</v>
      </c>
      <c r="F125" s="208"/>
      <c r="G125" s="208"/>
      <c r="H125" s="208"/>
      <c r="I125" s="26"/>
      <c r="J125" s="26"/>
      <c r="K125" s="26"/>
      <c r="L125" s="39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s="2" customFormat="1" ht="6.9" customHeight="1">
      <c r="A126" s="26"/>
      <c r="B126" s="27"/>
      <c r="C126" s="26"/>
      <c r="D126" s="26"/>
      <c r="E126" s="26"/>
      <c r="F126" s="26"/>
      <c r="G126" s="26"/>
      <c r="H126" s="26"/>
      <c r="I126" s="26"/>
      <c r="J126" s="26"/>
      <c r="K126" s="26"/>
      <c r="L126" s="39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s="2" customFormat="1" ht="12" customHeight="1">
      <c r="A127" s="26"/>
      <c r="B127" s="27"/>
      <c r="C127" s="23" t="s">
        <v>15</v>
      </c>
      <c r="D127" s="26"/>
      <c r="E127" s="26"/>
      <c r="F127" s="21" t="str">
        <f>F12</f>
        <v xml:space="preserve"> </v>
      </c>
      <c r="G127" s="26"/>
      <c r="H127" s="26"/>
      <c r="I127" s="23" t="s">
        <v>17</v>
      </c>
      <c r="J127" s="52" t="str">
        <f>IF(J12="","",J12)</f>
        <v>25. 9. 2024</v>
      </c>
      <c r="K127" s="26"/>
      <c r="L127" s="39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s="2" customFormat="1" ht="6.9" customHeight="1">
      <c r="A128" s="26"/>
      <c r="B128" s="27"/>
      <c r="C128" s="26"/>
      <c r="D128" s="26"/>
      <c r="E128" s="26"/>
      <c r="F128" s="26"/>
      <c r="G128" s="26"/>
      <c r="H128" s="26"/>
      <c r="I128" s="26"/>
      <c r="J128" s="26"/>
      <c r="K128" s="26"/>
      <c r="L128" s="39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65" s="2" customFormat="1" ht="15.15" customHeight="1">
      <c r="A129" s="26"/>
      <c r="B129" s="27"/>
      <c r="C129" s="23" t="s">
        <v>19</v>
      </c>
      <c r="D129" s="26"/>
      <c r="E129" s="26"/>
      <c r="F129" s="21" t="str">
        <f>E15</f>
        <v>Obec Zemplínska Nová Ves, Hlavná 182/51, Úpor</v>
      </c>
      <c r="G129" s="26"/>
      <c r="H129" s="26"/>
      <c r="I129" s="23" t="s">
        <v>24</v>
      </c>
      <c r="J129" s="24" t="str">
        <f>E21</f>
        <v xml:space="preserve"> </v>
      </c>
      <c r="K129" s="26"/>
      <c r="L129" s="39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</row>
    <row r="130" spans="1:65" s="2" customFormat="1" ht="15.15" customHeight="1">
      <c r="A130" s="26"/>
      <c r="B130" s="27"/>
      <c r="C130" s="23" t="s">
        <v>23</v>
      </c>
      <c r="D130" s="26"/>
      <c r="E130" s="26"/>
      <c r="F130" s="21" t="str">
        <f>IF(E18="","",E18)</f>
        <v/>
      </c>
      <c r="G130" s="26"/>
      <c r="H130" s="26"/>
      <c r="I130" s="23" t="s">
        <v>27</v>
      </c>
      <c r="J130" s="24" t="str">
        <f>E24</f>
        <v xml:space="preserve"> </v>
      </c>
      <c r="K130" s="26"/>
      <c r="L130" s="39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</row>
    <row r="131" spans="1:65" s="2" customFormat="1" ht="10.35" customHeight="1">
      <c r="A131" s="26"/>
      <c r="B131" s="27"/>
      <c r="C131" s="26"/>
      <c r="D131" s="26"/>
      <c r="E131" s="26"/>
      <c r="F131" s="26"/>
      <c r="G131" s="26"/>
      <c r="H131" s="26"/>
      <c r="I131" s="26"/>
      <c r="J131" s="26"/>
      <c r="K131" s="26"/>
      <c r="L131" s="39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</row>
    <row r="132" spans="1:65" s="11" customFormat="1" ht="29.25" customHeight="1">
      <c r="A132" s="121"/>
      <c r="B132" s="122"/>
      <c r="C132" s="123" t="s">
        <v>111</v>
      </c>
      <c r="D132" s="124" t="s">
        <v>54</v>
      </c>
      <c r="E132" s="124" t="s">
        <v>50</v>
      </c>
      <c r="F132" s="124" t="s">
        <v>51</v>
      </c>
      <c r="G132" s="124" t="s">
        <v>112</v>
      </c>
      <c r="H132" s="124" t="s">
        <v>113</v>
      </c>
      <c r="I132" s="124" t="s">
        <v>114</v>
      </c>
      <c r="J132" s="125" t="s">
        <v>90</v>
      </c>
      <c r="K132" s="126" t="s">
        <v>115</v>
      </c>
      <c r="L132" s="127"/>
      <c r="M132" s="59" t="s">
        <v>1</v>
      </c>
      <c r="N132" s="60" t="s">
        <v>33</v>
      </c>
      <c r="O132" s="60" t="s">
        <v>116</v>
      </c>
      <c r="P132" s="60" t="s">
        <v>117</v>
      </c>
      <c r="Q132" s="60" t="s">
        <v>118</v>
      </c>
      <c r="R132" s="60" t="s">
        <v>119</v>
      </c>
      <c r="S132" s="60" t="s">
        <v>120</v>
      </c>
      <c r="T132" s="60" t="s">
        <v>121</v>
      </c>
      <c r="U132" s="61" t="s">
        <v>122</v>
      </c>
      <c r="V132" s="121"/>
      <c r="W132" s="121"/>
      <c r="X132" s="121"/>
      <c r="Y132" s="121"/>
      <c r="Z132" s="121"/>
      <c r="AA132" s="121"/>
      <c r="AB132" s="121"/>
      <c r="AC132" s="121"/>
      <c r="AD132" s="121"/>
      <c r="AE132" s="121"/>
    </row>
    <row r="133" spans="1:65" s="2" customFormat="1" ht="22.95" customHeight="1">
      <c r="A133" s="26"/>
      <c r="B133" s="27"/>
      <c r="C133" s="66" t="s">
        <v>91</v>
      </c>
      <c r="D133" s="26"/>
      <c r="E133" s="26"/>
      <c r="F133" s="26"/>
      <c r="G133" s="26"/>
      <c r="H133" s="26"/>
      <c r="I133" s="26"/>
      <c r="J133" s="128">
        <f>BK133</f>
        <v>0</v>
      </c>
      <c r="K133" s="26"/>
      <c r="L133" s="27"/>
      <c r="M133" s="62"/>
      <c r="N133" s="53"/>
      <c r="O133" s="63"/>
      <c r="P133" s="129">
        <f>P134+P157+P180+P185</f>
        <v>3.3935999999999997</v>
      </c>
      <c r="Q133" s="63"/>
      <c r="R133" s="129">
        <f>R134+R157+R180+R185</f>
        <v>0</v>
      </c>
      <c r="S133" s="63"/>
      <c r="T133" s="129">
        <f>T134+T157+T180+T185</f>
        <v>0.39200000000000002</v>
      </c>
      <c r="U133" s="64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T133" s="14" t="s">
        <v>68</v>
      </c>
      <c r="AU133" s="14" t="s">
        <v>92</v>
      </c>
      <c r="BK133" s="130">
        <f>BK134+BK157+BK180+BK185</f>
        <v>0</v>
      </c>
    </row>
    <row r="134" spans="1:65" s="12" customFormat="1" ht="25.95" customHeight="1">
      <c r="B134" s="131"/>
      <c r="D134" s="132" t="s">
        <v>68</v>
      </c>
      <c r="E134" s="133" t="s">
        <v>123</v>
      </c>
      <c r="F134" s="133" t="s">
        <v>124</v>
      </c>
      <c r="J134" s="134">
        <f>BK134</f>
        <v>0</v>
      </c>
      <c r="L134" s="131"/>
      <c r="M134" s="135"/>
      <c r="N134" s="136"/>
      <c r="O134" s="136"/>
      <c r="P134" s="137">
        <f>P135+P137+P138+P155</f>
        <v>3.3935999999999997</v>
      </c>
      <c r="Q134" s="136"/>
      <c r="R134" s="137">
        <f>R135+R137+R138+R155</f>
        <v>0</v>
      </c>
      <c r="S134" s="136"/>
      <c r="T134" s="137">
        <f>T135+T137+T138+T155</f>
        <v>0.39200000000000002</v>
      </c>
      <c r="U134" s="138"/>
      <c r="AR134" s="132" t="s">
        <v>77</v>
      </c>
      <c r="AT134" s="139" t="s">
        <v>68</v>
      </c>
      <c r="AU134" s="139" t="s">
        <v>69</v>
      </c>
      <c r="AY134" s="132" t="s">
        <v>125</v>
      </c>
      <c r="BK134" s="140">
        <f>BK135+BK137+BK138+BK155</f>
        <v>0</v>
      </c>
    </row>
    <row r="135" spans="1:65" s="12" customFormat="1" ht="22.95" customHeight="1">
      <c r="B135" s="131"/>
      <c r="D135" s="132" t="s">
        <v>68</v>
      </c>
      <c r="E135" s="141" t="s">
        <v>77</v>
      </c>
      <c r="F135" s="141" t="s">
        <v>126</v>
      </c>
      <c r="J135" s="142">
        <f>BK135</f>
        <v>0</v>
      </c>
      <c r="L135" s="131"/>
      <c r="M135" s="135"/>
      <c r="N135" s="136"/>
      <c r="O135" s="136"/>
      <c r="P135" s="137">
        <f>P136</f>
        <v>0</v>
      </c>
      <c r="Q135" s="136"/>
      <c r="R135" s="137">
        <f>R136</f>
        <v>0</v>
      </c>
      <c r="S135" s="136"/>
      <c r="T135" s="137">
        <f>T136</f>
        <v>0</v>
      </c>
      <c r="U135" s="138"/>
      <c r="AR135" s="132" t="s">
        <v>77</v>
      </c>
      <c r="AT135" s="139" t="s">
        <v>68</v>
      </c>
      <c r="AU135" s="139" t="s">
        <v>77</v>
      </c>
      <c r="AY135" s="132" t="s">
        <v>125</v>
      </c>
      <c r="BK135" s="140">
        <f>BK136</f>
        <v>0</v>
      </c>
    </row>
    <row r="136" spans="1:65" s="2" customFormat="1" ht="24.15" customHeight="1">
      <c r="A136" s="26"/>
      <c r="B136" s="143"/>
      <c r="C136" s="144" t="s">
        <v>77</v>
      </c>
      <c r="D136" s="144" t="s">
        <v>127</v>
      </c>
      <c r="E136" s="145" t="s">
        <v>128</v>
      </c>
      <c r="F136" s="146" t="s">
        <v>129</v>
      </c>
      <c r="G136" s="147" t="s">
        <v>130</v>
      </c>
      <c r="H136" s="148">
        <v>24.838999999999999</v>
      </c>
      <c r="I136" s="149"/>
      <c r="J136" s="149">
        <f>ROUND(I136*H136,2)</f>
        <v>0</v>
      </c>
      <c r="K136" s="150"/>
      <c r="L136" s="27"/>
      <c r="M136" s="151" t="s">
        <v>1</v>
      </c>
      <c r="N136" s="152" t="s">
        <v>35</v>
      </c>
      <c r="O136" s="153">
        <v>0</v>
      </c>
      <c r="P136" s="153">
        <f>O136*H136</f>
        <v>0</v>
      </c>
      <c r="Q136" s="153">
        <v>0</v>
      </c>
      <c r="R136" s="153">
        <f>Q136*H136</f>
        <v>0</v>
      </c>
      <c r="S136" s="153">
        <v>0</v>
      </c>
      <c r="T136" s="153">
        <f>S136*H136</f>
        <v>0</v>
      </c>
      <c r="U136" s="154" t="s">
        <v>1</v>
      </c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5" t="s">
        <v>131</v>
      </c>
      <c r="AT136" s="155" t="s">
        <v>127</v>
      </c>
      <c r="AU136" s="155" t="s">
        <v>132</v>
      </c>
      <c r="AY136" s="14" t="s">
        <v>125</v>
      </c>
      <c r="BE136" s="156">
        <f>IF(N136="základná",J136,0)</f>
        <v>0</v>
      </c>
      <c r="BF136" s="156">
        <f>IF(N136="znížená",J136,0)</f>
        <v>0</v>
      </c>
      <c r="BG136" s="156">
        <f>IF(N136="zákl. prenesená",J136,0)</f>
        <v>0</v>
      </c>
      <c r="BH136" s="156">
        <f>IF(N136="zníž. prenesená",J136,0)</f>
        <v>0</v>
      </c>
      <c r="BI136" s="156">
        <f>IF(N136="nulová",J136,0)</f>
        <v>0</v>
      </c>
      <c r="BJ136" s="14" t="s">
        <v>132</v>
      </c>
      <c r="BK136" s="156">
        <f>ROUND(I136*H136,2)</f>
        <v>0</v>
      </c>
      <c r="BL136" s="14" t="s">
        <v>131</v>
      </c>
      <c r="BM136" s="155" t="s">
        <v>132</v>
      </c>
    </row>
    <row r="137" spans="1:65" s="12" customFormat="1" ht="22.95" customHeight="1">
      <c r="B137" s="131"/>
      <c r="D137" s="132" t="s">
        <v>68</v>
      </c>
      <c r="E137" s="141" t="s">
        <v>133</v>
      </c>
      <c r="F137" s="141" t="s">
        <v>134</v>
      </c>
      <c r="J137" s="142">
        <f>BK137</f>
        <v>0</v>
      </c>
      <c r="L137" s="131"/>
      <c r="M137" s="135"/>
      <c r="N137" s="136"/>
      <c r="O137" s="136"/>
      <c r="P137" s="137">
        <v>0</v>
      </c>
      <c r="Q137" s="136"/>
      <c r="R137" s="137">
        <v>0</v>
      </c>
      <c r="S137" s="136"/>
      <c r="T137" s="137">
        <v>0</v>
      </c>
      <c r="U137" s="138"/>
      <c r="AR137" s="132" t="s">
        <v>77</v>
      </c>
      <c r="AT137" s="139" t="s">
        <v>68</v>
      </c>
      <c r="AU137" s="139" t="s">
        <v>77</v>
      </c>
      <c r="AY137" s="132" t="s">
        <v>125</v>
      </c>
      <c r="BK137" s="140">
        <v>0</v>
      </c>
    </row>
    <row r="138" spans="1:65" s="12" customFormat="1" ht="22.95" customHeight="1">
      <c r="B138" s="131"/>
      <c r="D138" s="132" t="s">
        <v>68</v>
      </c>
      <c r="E138" s="141" t="s">
        <v>135</v>
      </c>
      <c r="F138" s="141" t="s">
        <v>136</v>
      </c>
      <c r="J138" s="142">
        <f>BK138</f>
        <v>0</v>
      </c>
      <c r="L138" s="131"/>
      <c r="M138" s="135"/>
      <c r="N138" s="136"/>
      <c r="O138" s="136"/>
      <c r="P138" s="137">
        <f>SUM(P139:P154)</f>
        <v>3.3935999999999997</v>
      </c>
      <c r="Q138" s="136"/>
      <c r="R138" s="137">
        <f>SUM(R139:R154)</f>
        <v>0</v>
      </c>
      <c r="S138" s="136"/>
      <c r="T138" s="137">
        <f>SUM(T139:T154)</f>
        <v>0.39200000000000002</v>
      </c>
      <c r="U138" s="138"/>
      <c r="AR138" s="132" t="s">
        <v>77</v>
      </c>
      <c r="AT138" s="139" t="s">
        <v>68</v>
      </c>
      <c r="AU138" s="139" t="s">
        <v>77</v>
      </c>
      <c r="AY138" s="132" t="s">
        <v>125</v>
      </c>
      <c r="BK138" s="140">
        <f>SUM(BK139:BK154)</f>
        <v>0</v>
      </c>
    </row>
    <row r="139" spans="1:65" s="2" customFormat="1" ht="24.15" customHeight="1">
      <c r="A139" s="26"/>
      <c r="B139" s="143"/>
      <c r="C139" s="144" t="s">
        <v>132</v>
      </c>
      <c r="D139" s="144" t="s">
        <v>127</v>
      </c>
      <c r="E139" s="145" t="s">
        <v>137</v>
      </c>
      <c r="F139" s="146" t="s">
        <v>138</v>
      </c>
      <c r="G139" s="147" t="s">
        <v>139</v>
      </c>
      <c r="H139" s="148">
        <v>30</v>
      </c>
      <c r="I139" s="149"/>
      <c r="J139" s="149">
        <f t="shared" ref="J139:J154" si="0">ROUND(I139*H139,2)</f>
        <v>0</v>
      </c>
      <c r="K139" s="150"/>
      <c r="L139" s="27"/>
      <c r="M139" s="151" t="s">
        <v>1</v>
      </c>
      <c r="N139" s="152" t="s">
        <v>35</v>
      </c>
      <c r="O139" s="153">
        <v>0</v>
      </c>
      <c r="P139" s="153">
        <f t="shared" ref="P139:P154" si="1">O139*H139</f>
        <v>0</v>
      </c>
      <c r="Q139" s="153">
        <v>0</v>
      </c>
      <c r="R139" s="153">
        <f t="shared" ref="R139:R154" si="2">Q139*H139</f>
        <v>0</v>
      </c>
      <c r="S139" s="153">
        <v>0</v>
      </c>
      <c r="T139" s="153">
        <f t="shared" ref="T139:T154" si="3">S139*H139</f>
        <v>0</v>
      </c>
      <c r="U139" s="154" t="s">
        <v>1</v>
      </c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5" t="s">
        <v>131</v>
      </c>
      <c r="AT139" s="155" t="s">
        <v>127</v>
      </c>
      <c r="AU139" s="155" t="s">
        <v>132</v>
      </c>
      <c r="AY139" s="14" t="s">
        <v>125</v>
      </c>
      <c r="BE139" s="156">
        <f t="shared" ref="BE139:BE154" si="4">IF(N139="základná",J139,0)</f>
        <v>0</v>
      </c>
      <c r="BF139" s="156">
        <f t="shared" ref="BF139:BF154" si="5">IF(N139="znížená",J139,0)</f>
        <v>0</v>
      </c>
      <c r="BG139" s="156">
        <f t="shared" ref="BG139:BG154" si="6">IF(N139="zákl. prenesená",J139,0)</f>
        <v>0</v>
      </c>
      <c r="BH139" s="156">
        <f t="shared" ref="BH139:BH154" si="7">IF(N139="zníž. prenesená",J139,0)</f>
        <v>0</v>
      </c>
      <c r="BI139" s="156">
        <f t="shared" ref="BI139:BI154" si="8">IF(N139="nulová",J139,0)</f>
        <v>0</v>
      </c>
      <c r="BJ139" s="14" t="s">
        <v>132</v>
      </c>
      <c r="BK139" s="156">
        <f t="shared" ref="BK139:BK154" si="9">ROUND(I139*H139,2)</f>
        <v>0</v>
      </c>
      <c r="BL139" s="14" t="s">
        <v>131</v>
      </c>
      <c r="BM139" s="155" t="s">
        <v>131</v>
      </c>
    </row>
    <row r="140" spans="1:65" s="2" customFormat="1" ht="24.15" customHeight="1">
      <c r="A140" s="26"/>
      <c r="B140" s="143"/>
      <c r="C140" s="144" t="s">
        <v>140</v>
      </c>
      <c r="D140" s="144" t="s">
        <v>127</v>
      </c>
      <c r="E140" s="145" t="s">
        <v>141</v>
      </c>
      <c r="F140" s="146" t="s">
        <v>142</v>
      </c>
      <c r="G140" s="147" t="s">
        <v>139</v>
      </c>
      <c r="H140" s="148">
        <v>55</v>
      </c>
      <c r="I140" s="149"/>
      <c r="J140" s="149">
        <f t="shared" si="0"/>
        <v>0</v>
      </c>
      <c r="K140" s="150"/>
      <c r="L140" s="27"/>
      <c r="M140" s="151" t="s">
        <v>1</v>
      </c>
      <c r="N140" s="152" t="s">
        <v>35</v>
      </c>
      <c r="O140" s="153">
        <v>0</v>
      </c>
      <c r="P140" s="153">
        <f t="shared" si="1"/>
        <v>0</v>
      </c>
      <c r="Q140" s="153">
        <v>0</v>
      </c>
      <c r="R140" s="153">
        <f t="shared" si="2"/>
        <v>0</v>
      </c>
      <c r="S140" s="153">
        <v>0</v>
      </c>
      <c r="T140" s="153">
        <f t="shared" si="3"/>
        <v>0</v>
      </c>
      <c r="U140" s="154" t="s">
        <v>1</v>
      </c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131</v>
      </c>
      <c r="AT140" s="155" t="s">
        <v>127</v>
      </c>
      <c r="AU140" s="155" t="s">
        <v>132</v>
      </c>
      <c r="AY140" s="14" t="s">
        <v>125</v>
      </c>
      <c r="BE140" s="156">
        <f t="shared" si="4"/>
        <v>0</v>
      </c>
      <c r="BF140" s="156">
        <f t="shared" si="5"/>
        <v>0</v>
      </c>
      <c r="BG140" s="156">
        <f t="shared" si="6"/>
        <v>0</v>
      </c>
      <c r="BH140" s="156">
        <f t="shared" si="7"/>
        <v>0</v>
      </c>
      <c r="BI140" s="156">
        <f t="shared" si="8"/>
        <v>0</v>
      </c>
      <c r="BJ140" s="14" t="s">
        <v>132</v>
      </c>
      <c r="BK140" s="156">
        <f t="shared" si="9"/>
        <v>0</v>
      </c>
      <c r="BL140" s="14" t="s">
        <v>131</v>
      </c>
      <c r="BM140" s="155" t="s">
        <v>133</v>
      </c>
    </row>
    <row r="141" spans="1:65" s="2" customFormat="1" ht="16.5" customHeight="1">
      <c r="A141" s="26"/>
      <c r="B141" s="143"/>
      <c r="C141" s="144" t="s">
        <v>131</v>
      </c>
      <c r="D141" s="144" t="s">
        <v>127</v>
      </c>
      <c r="E141" s="145" t="s">
        <v>143</v>
      </c>
      <c r="F141" s="146" t="s">
        <v>144</v>
      </c>
      <c r="G141" s="147" t="s">
        <v>139</v>
      </c>
      <c r="H141" s="148">
        <v>139.97999999999999</v>
      </c>
      <c r="I141" s="149"/>
      <c r="J141" s="149">
        <f t="shared" si="0"/>
        <v>0</v>
      </c>
      <c r="K141" s="150"/>
      <c r="L141" s="27"/>
      <c r="M141" s="151" t="s">
        <v>1</v>
      </c>
      <c r="N141" s="152" t="s">
        <v>35</v>
      </c>
      <c r="O141" s="153">
        <v>0</v>
      </c>
      <c r="P141" s="153">
        <f t="shared" si="1"/>
        <v>0</v>
      </c>
      <c r="Q141" s="153">
        <v>0</v>
      </c>
      <c r="R141" s="153">
        <f t="shared" si="2"/>
        <v>0</v>
      </c>
      <c r="S141" s="153">
        <v>0</v>
      </c>
      <c r="T141" s="153">
        <f t="shared" si="3"/>
        <v>0</v>
      </c>
      <c r="U141" s="154" t="s">
        <v>1</v>
      </c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5" t="s">
        <v>131</v>
      </c>
      <c r="AT141" s="155" t="s">
        <v>127</v>
      </c>
      <c r="AU141" s="155" t="s">
        <v>132</v>
      </c>
      <c r="AY141" s="14" t="s">
        <v>125</v>
      </c>
      <c r="BE141" s="156">
        <f t="shared" si="4"/>
        <v>0</v>
      </c>
      <c r="BF141" s="156">
        <f t="shared" si="5"/>
        <v>0</v>
      </c>
      <c r="BG141" s="156">
        <f t="shared" si="6"/>
        <v>0</v>
      </c>
      <c r="BH141" s="156">
        <f t="shared" si="7"/>
        <v>0</v>
      </c>
      <c r="BI141" s="156">
        <f t="shared" si="8"/>
        <v>0</v>
      </c>
      <c r="BJ141" s="14" t="s">
        <v>132</v>
      </c>
      <c r="BK141" s="156">
        <f t="shared" si="9"/>
        <v>0</v>
      </c>
      <c r="BL141" s="14" t="s">
        <v>131</v>
      </c>
      <c r="BM141" s="155" t="s">
        <v>145</v>
      </c>
    </row>
    <row r="142" spans="1:65" s="2" customFormat="1" ht="24.15" customHeight="1">
      <c r="A142" s="26"/>
      <c r="B142" s="143"/>
      <c r="C142" s="144" t="s">
        <v>146</v>
      </c>
      <c r="D142" s="144" t="s">
        <v>127</v>
      </c>
      <c r="E142" s="145" t="s">
        <v>147</v>
      </c>
      <c r="F142" s="146" t="s">
        <v>148</v>
      </c>
      <c r="G142" s="147" t="s">
        <v>149</v>
      </c>
      <c r="H142" s="148">
        <v>5.6</v>
      </c>
      <c r="I142" s="149"/>
      <c r="J142" s="149">
        <f t="shared" si="0"/>
        <v>0</v>
      </c>
      <c r="K142" s="150"/>
      <c r="L142" s="27"/>
      <c r="M142" s="151" t="s">
        <v>1</v>
      </c>
      <c r="N142" s="152" t="s">
        <v>35</v>
      </c>
      <c r="O142" s="153">
        <v>0.60599999999999998</v>
      </c>
      <c r="P142" s="153">
        <f t="shared" si="1"/>
        <v>3.3935999999999997</v>
      </c>
      <c r="Q142" s="153">
        <v>0</v>
      </c>
      <c r="R142" s="153">
        <f t="shared" si="2"/>
        <v>0</v>
      </c>
      <c r="S142" s="153">
        <v>7.0000000000000007E-2</v>
      </c>
      <c r="T142" s="153">
        <f t="shared" si="3"/>
        <v>0.39200000000000002</v>
      </c>
      <c r="U142" s="154" t="s">
        <v>1</v>
      </c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5" t="s">
        <v>131</v>
      </c>
      <c r="AT142" s="155" t="s">
        <v>127</v>
      </c>
      <c r="AU142" s="155" t="s">
        <v>132</v>
      </c>
      <c r="AY142" s="14" t="s">
        <v>125</v>
      </c>
      <c r="BE142" s="156">
        <f t="shared" si="4"/>
        <v>0</v>
      </c>
      <c r="BF142" s="156">
        <f t="shared" si="5"/>
        <v>0</v>
      </c>
      <c r="BG142" s="156">
        <f t="shared" si="6"/>
        <v>0</v>
      </c>
      <c r="BH142" s="156">
        <f t="shared" si="7"/>
        <v>0</v>
      </c>
      <c r="BI142" s="156">
        <f t="shared" si="8"/>
        <v>0</v>
      </c>
      <c r="BJ142" s="14" t="s">
        <v>132</v>
      </c>
      <c r="BK142" s="156">
        <f t="shared" si="9"/>
        <v>0</v>
      </c>
      <c r="BL142" s="14" t="s">
        <v>131</v>
      </c>
      <c r="BM142" s="155" t="s">
        <v>150</v>
      </c>
    </row>
    <row r="143" spans="1:65" s="2" customFormat="1" ht="33" customHeight="1">
      <c r="A143" s="26"/>
      <c r="B143" s="143"/>
      <c r="C143" s="144" t="s">
        <v>133</v>
      </c>
      <c r="D143" s="144" t="s">
        <v>127</v>
      </c>
      <c r="E143" s="145" t="s">
        <v>151</v>
      </c>
      <c r="F143" s="146" t="s">
        <v>152</v>
      </c>
      <c r="G143" s="147" t="s">
        <v>139</v>
      </c>
      <c r="H143" s="148">
        <v>55.1</v>
      </c>
      <c r="I143" s="149"/>
      <c r="J143" s="149">
        <f t="shared" si="0"/>
        <v>0</v>
      </c>
      <c r="K143" s="150"/>
      <c r="L143" s="27"/>
      <c r="M143" s="151" t="s">
        <v>1</v>
      </c>
      <c r="N143" s="152" t="s">
        <v>35</v>
      </c>
      <c r="O143" s="153">
        <v>0</v>
      </c>
      <c r="P143" s="153">
        <f t="shared" si="1"/>
        <v>0</v>
      </c>
      <c r="Q143" s="153">
        <v>0</v>
      </c>
      <c r="R143" s="153">
        <f t="shared" si="2"/>
        <v>0</v>
      </c>
      <c r="S143" s="153">
        <v>0</v>
      </c>
      <c r="T143" s="153">
        <f t="shared" si="3"/>
        <v>0</v>
      </c>
      <c r="U143" s="154" t="s">
        <v>1</v>
      </c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5" t="s">
        <v>131</v>
      </c>
      <c r="AT143" s="155" t="s">
        <v>127</v>
      </c>
      <c r="AU143" s="155" t="s">
        <v>132</v>
      </c>
      <c r="AY143" s="14" t="s">
        <v>125</v>
      </c>
      <c r="BE143" s="156">
        <f t="shared" si="4"/>
        <v>0</v>
      </c>
      <c r="BF143" s="156">
        <f t="shared" si="5"/>
        <v>0</v>
      </c>
      <c r="BG143" s="156">
        <f t="shared" si="6"/>
        <v>0</v>
      </c>
      <c r="BH143" s="156">
        <f t="shared" si="7"/>
        <v>0</v>
      </c>
      <c r="BI143" s="156">
        <f t="shared" si="8"/>
        <v>0</v>
      </c>
      <c r="BJ143" s="14" t="s">
        <v>132</v>
      </c>
      <c r="BK143" s="156">
        <f t="shared" si="9"/>
        <v>0</v>
      </c>
      <c r="BL143" s="14" t="s">
        <v>131</v>
      </c>
      <c r="BM143" s="155" t="s">
        <v>153</v>
      </c>
    </row>
    <row r="144" spans="1:65" s="2" customFormat="1" ht="33" customHeight="1">
      <c r="A144" s="26"/>
      <c r="B144" s="143"/>
      <c r="C144" s="144" t="s">
        <v>154</v>
      </c>
      <c r="D144" s="144" t="s">
        <v>127</v>
      </c>
      <c r="E144" s="145" t="s">
        <v>155</v>
      </c>
      <c r="F144" s="146" t="s">
        <v>156</v>
      </c>
      <c r="G144" s="147" t="s">
        <v>157</v>
      </c>
      <c r="H144" s="148">
        <v>4.3280000000000003</v>
      </c>
      <c r="I144" s="149"/>
      <c r="J144" s="149">
        <f t="shared" si="0"/>
        <v>0</v>
      </c>
      <c r="K144" s="150"/>
      <c r="L144" s="27"/>
      <c r="M144" s="151" t="s">
        <v>1</v>
      </c>
      <c r="N144" s="152" t="s">
        <v>35</v>
      </c>
      <c r="O144" s="153">
        <v>0</v>
      </c>
      <c r="P144" s="153">
        <f t="shared" si="1"/>
        <v>0</v>
      </c>
      <c r="Q144" s="153">
        <v>0</v>
      </c>
      <c r="R144" s="153">
        <f t="shared" si="2"/>
        <v>0</v>
      </c>
      <c r="S144" s="153">
        <v>0</v>
      </c>
      <c r="T144" s="153">
        <f t="shared" si="3"/>
        <v>0</v>
      </c>
      <c r="U144" s="154" t="s">
        <v>1</v>
      </c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5" t="s">
        <v>131</v>
      </c>
      <c r="AT144" s="155" t="s">
        <v>127</v>
      </c>
      <c r="AU144" s="155" t="s">
        <v>132</v>
      </c>
      <c r="AY144" s="14" t="s">
        <v>125</v>
      </c>
      <c r="BE144" s="156">
        <f t="shared" si="4"/>
        <v>0</v>
      </c>
      <c r="BF144" s="156">
        <f t="shared" si="5"/>
        <v>0</v>
      </c>
      <c r="BG144" s="156">
        <f t="shared" si="6"/>
        <v>0</v>
      </c>
      <c r="BH144" s="156">
        <f t="shared" si="7"/>
        <v>0</v>
      </c>
      <c r="BI144" s="156">
        <f t="shared" si="8"/>
        <v>0</v>
      </c>
      <c r="BJ144" s="14" t="s">
        <v>132</v>
      </c>
      <c r="BK144" s="156">
        <f t="shared" si="9"/>
        <v>0</v>
      </c>
      <c r="BL144" s="14" t="s">
        <v>131</v>
      </c>
      <c r="BM144" s="155" t="s">
        <v>158</v>
      </c>
    </row>
    <row r="145" spans="1:65" s="2" customFormat="1" ht="21.75" customHeight="1">
      <c r="A145" s="26"/>
      <c r="B145" s="143"/>
      <c r="C145" s="144" t="s">
        <v>145</v>
      </c>
      <c r="D145" s="144" t="s">
        <v>127</v>
      </c>
      <c r="E145" s="145" t="s">
        <v>159</v>
      </c>
      <c r="F145" s="146" t="s">
        <v>160</v>
      </c>
      <c r="G145" s="147" t="s">
        <v>149</v>
      </c>
      <c r="H145" s="148">
        <v>19.420000000000002</v>
      </c>
      <c r="I145" s="149"/>
      <c r="J145" s="149">
        <f t="shared" si="0"/>
        <v>0</v>
      </c>
      <c r="K145" s="150"/>
      <c r="L145" s="27"/>
      <c r="M145" s="151" t="s">
        <v>1</v>
      </c>
      <c r="N145" s="152" t="s">
        <v>35</v>
      </c>
      <c r="O145" s="153">
        <v>0</v>
      </c>
      <c r="P145" s="153">
        <f t="shared" si="1"/>
        <v>0</v>
      </c>
      <c r="Q145" s="153">
        <v>0</v>
      </c>
      <c r="R145" s="153">
        <f t="shared" si="2"/>
        <v>0</v>
      </c>
      <c r="S145" s="153">
        <v>0</v>
      </c>
      <c r="T145" s="153">
        <f t="shared" si="3"/>
        <v>0</v>
      </c>
      <c r="U145" s="154" t="s">
        <v>1</v>
      </c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131</v>
      </c>
      <c r="AT145" s="155" t="s">
        <v>127</v>
      </c>
      <c r="AU145" s="155" t="s">
        <v>132</v>
      </c>
      <c r="AY145" s="14" t="s">
        <v>125</v>
      </c>
      <c r="BE145" s="156">
        <f t="shared" si="4"/>
        <v>0</v>
      </c>
      <c r="BF145" s="156">
        <f t="shared" si="5"/>
        <v>0</v>
      </c>
      <c r="BG145" s="156">
        <f t="shared" si="6"/>
        <v>0</v>
      </c>
      <c r="BH145" s="156">
        <f t="shared" si="7"/>
        <v>0</v>
      </c>
      <c r="BI145" s="156">
        <f t="shared" si="8"/>
        <v>0</v>
      </c>
      <c r="BJ145" s="14" t="s">
        <v>132</v>
      </c>
      <c r="BK145" s="156">
        <f t="shared" si="9"/>
        <v>0</v>
      </c>
      <c r="BL145" s="14" t="s">
        <v>131</v>
      </c>
      <c r="BM145" s="155" t="s">
        <v>161</v>
      </c>
    </row>
    <row r="146" spans="1:65" s="2" customFormat="1" ht="24.15" customHeight="1">
      <c r="A146" s="26"/>
      <c r="B146" s="143"/>
      <c r="C146" s="144" t="s">
        <v>135</v>
      </c>
      <c r="D146" s="144" t="s">
        <v>127</v>
      </c>
      <c r="E146" s="145" t="s">
        <v>162</v>
      </c>
      <c r="F146" s="146" t="s">
        <v>163</v>
      </c>
      <c r="G146" s="147" t="s">
        <v>149</v>
      </c>
      <c r="H146" s="148">
        <v>26.01</v>
      </c>
      <c r="I146" s="149"/>
      <c r="J146" s="149">
        <f t="shared" si="0"/>
        <v>0</v>
      </c>
      <c r="K146" s="150"/>
      <c r="L146" s="27"/>
      <c r="M146" s="151" t="s">
        <v>1</v>
      </c>
      <c r="N146" s="152" t="s">
        <v>35</v>
      </c>
      <c r="O146" s="153">
        <v>0</v>
      </c>
      <c r="P146" s="153">
        <f t="shared" si="1"/>
        <v>0</v>
      </c>
      <c r="Q146" s="153">
        <v>0</v>
      </c>
      <c r="R146" s="153">
        <f t="shared" si="2"/>
        <v>0</v>
      </c>
      <c r="S146" s="153">
        <v>0</v>
      </c>
      <c r="T146" s="153">
        <f t="shared" si="3"/>
        <v>0</v>
      </c>
      <c r="U146" s="154" t="s">
        <v>1</v>
      </c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5" t="s">
        <v>131</v>
      </c>
      <c r="AT146" s="155" t="s">
        <v>127</v>
      </c>
      <c r="AU146" s="155" t="s">
        <v>132</v>
      </c>
      <c r="AY146" s="14" t="s">
        <v>125</v>
      </c>
      <c r="BE146" s="156">
        <f t="shared" si="4"/>
        <v>0</v>
      </c>
      <c r="BF146" s="156">
        <f t="shared" si="5"/>
        <v>0</v>
      </c>
      <c r="BG146" s="156">
        <f t="shared" si="6"/>
        <v>0</v>
      </c>
      <c r="BH146" s="156">
        <f t="shared" si="7"/>
        <v>0</v>
      </c>
      <c r="BI146" s="156">
        <f t="shared" si="8"/>
        <v>0</v>
      </c>
      <c r="BJ146" s="14" t="s">
        <v>132</v>
      </c>
      <c r="BK146" s="156">
        <f t="shared" si="9"/>
        <v>0</v>
      </c>
      <c r="BL146" s="14" t="s">
        <v>131</v>
      </c>
      <c r="BM146" s="155" t="s">
        <v>164</v>
      </c>
    </row>
    <row r="147" spans="1:65" s="2" customFormat="1" ht="37.950000000000003" customHeight="1">
      <c r="A147" s="26"/>
      <c r="B147" s="143"/>
      <c r="C147" s="144" t="s">
        <v>165</v>
      </c>
      <c r="D147" s="144" t="s">
        <v>127</v>
      </c>
      <c r="E147" s="145" t="s">
        <v>166</v>
      </c>
      <c r="F147" s="146" t="s">
        <v>167</v>
      </c>
      <c r="G147" s="147" t="s">
        <v>139</v>
      </c>
      <c r="H147" s="148">
        <v>121.55</v>
      </c>
      <c r="I147" s="149"/>
      <c r="J147" s="149">
        <f t="shared" si="0"/>
        <v>0</v>
      </c>
      <c r="K147" s="150"/>
      <c r="L147" s="27"/>
      <c r="M147" s="151" t="s">
        <v>1</v>
      </c>
      <c r="N147" s="152" t="s">
        <v>35</v>
      </c>
      <c r="O147" s="153">
        <v>0</v>
      </c>
      <c r="P147" s="153">
        <f t="shared" si="1"/>
        <v>0</v>
      </c>
      <c r="Q147" s="153">
        <v>0</v>
      </c>
      <c r="R147" s="153">
        <f t="shared" si="2"/>
        <v>0</v>
      </c>
      <c r="S147" s="153">
        <v>0</v>
      </c>
      <c r="T147" s="153">
        <f t="shared" si="3"/>
        <v>0</v>
      </c>
      <c r="U147" s="154" t="s">
        <v>1</v>
      </c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5" t="s">
        <v>131</v>
      </c>
      <c r="AT147" s="155" t="s">
        <v>127</v>
      </c>
      <c r="AU147" s="155" t="s">
        <v>132</v>
      </c>
      <c r="AY147" s="14" t="s">
        <v>125</v>
      </c>
      <c r="BE147" s="156">
        <f t="shared" si="4"/>
        <v>0</v>
      </c>
      <c r="BF147" s="156">
        <f t="shared" si="5"/>
        <v>0</v>
      </c>
      <c r="BG147" s="156">
        <f t="shared" si="6"/>
        <v>0</v>
      </c>
      <c r="BH147" s="156">
        <f t="shared" si="7"/>
        <v>0</v>
      </c>
      <c r="BI147" s="156">
        <f t="shared" si="8"/>
        <v>0</v>
      </c>
      <c r="BJ147" s="14" t="s">
        <v>132</v>
      </c>
      <c r="BK147" s="156">
        <f t="shared" si="9"/>
        <v>0</v>
      </c>
      <c r="BL147" s="14" t="s">
        <v>131</v>
      </c>
      <c r="BM147" s="155" t="s">
        <v>7</v>
      </c>
    </row>
    <row r="148" spans="1:65" s="2" customFormat="1" ht="21.75" customHeight="1">
      <c r="A148" s="26"/>
      <c r="B148" s="143"/>
      <c r="C148" s="144" t="s">
        <v>168</v>
      </c>
      <c r="D148" s="144" t="s">
        <v>127</v>
      </c>
      <c r="E148" s="145" t="s">
        <v>169</v>
      </c>
      <c r="F148" s="146" t="s">
        <v>170</v>
      </c>
      <c r="G148" s="147" t="s">
        <v>157</v>
      </c>
      <c r="H148" s="148">
        <v>11.939</v>
      </c>
      <c r="I148" s="149"/>
      <c r="J148" s="149">
        <f t="shared" si="0"/>
        <v>0</v>
      </c>
      <c r="K148" s="150"/>
      <c r="L148" s="27"/>
      <c r="M148" s="151" t="s">
        <v>1</v>
      </c>
      <c r="N148" s="152" t="s">
        <v>35</v>
      </c>
      <c r="O148" s="153">
        <v>0</v>
      </c>
      <c r="P148" s="153">
        <f t="shared" si="1"/>
        <v>0</v>
      </c>
      <c r="Q148" s="153">
        <v>0</v>
      </c>
      <c r="R148" s="153">
        <f t="shared" si="2"/>
        <v>0</v>
      </c>
      <c r="S148" s="153">
        <v>0</v>
      </c>
      <c r="T148" s="153">
        <f t="shared" si="3"/>
        <v>0</v>
      </c>
      <c r="U148" s="154" t="s">
        <v>1</v>
      </c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5" t="s">
        <v>131</v>
      </c>
      <c r="AT148" s="155" t="s">
        <v>127</v>
      </c>
      <c r="AU148" s="155" t="s">
        <v>132</v>
      </c>
      <c r="AY148" s="14" t="s">
        <v>125</v>
      </c>
      <c r="BE148" s="156">
        <f t="shared" si="4"/>
        <v>0</v>
      </c>
      <c r="BF148" s="156">
        <f t="shared" si="5"/>
        <v>0</v>
      </c>
      <c r="BG148" s="156">
        <f t="shared" si="6"/>
        <v>0</v>
      </c>
      <c r="BH148" s="156">
        <f t="shared" si="7"/>
        <v>0</v>
      </c>
      <c r="BI148" s="156">
        <f t="shared" si="8"/>
        <v>0</v>
      </c>
      <c r="BJ148" s="14" t="s">
        <v>132</v>
      </c>
      <c r="BK148" s="156">
        <f t="shared" si="9"/>
        <v>0</v>
      </c>
      <c r="BL148" s="14" t="s">
        <v>131</v>
      </c>
      <c r="BM148" s="155" t="s">
        <v>171</v>
      </c>
    </row>
    <row r="149" spans="1:65" s="2" customFormat="1" ht="24.15" customHeight="1">
      <c r="A149" s="26"/>
      <c r="B149" s="143"/>
      <c r="C149" s="144" t="s">
        <v>153</v>
      </c>
      <c r="D149" s="144" t="s">
        <v>127</v>
      </c>
      <c r="E149" s="145" t="s">
        <v>172</v>
      </c>
      <c r="F149" s="146" t="s">
        <v>173</v>
      </c>
      <c r="G149" s="147" t="s">
        <v>157</v>
      </c>
      <c r="H149" s="148">
        <v>119.39</v>
      </c>
      <c r="I149" s="149"/>
      <c r="J149" s="149">
        <f t="shared" si="0"/>
        <v>0</v>
      </c>
      <c r="K149" s="150"/>
      <c r="L149" s="27"/>
      <c r="M149" s="151" t="s">
        <v>1</v>
      </c>
      <c r="N149" s="152" t="s">
        <v>35</v>
      </c>
      <c r="O149" s="153">
        <v>0</v>
      </c>
      <c r="P149" s="153">
        <f t="shared" si="1"/>
        <v>0</v>
      </c>
      <c r="Q149" s="153">
        <v>0</v>
      </c>
      <c r="R149" s="153">
        <f t="shared" si="2"/>
        <v>0</v>
      </c>
      <c r="S149" s="153">
        <v>0</v>
      </c>
      <c r="T149" s="153">
        <f t="shared" si="3"/>
        <v>0</v>
      </c>
      <c r="U149" s="154" t="s">
        <v>1</v>
      </c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5" t="s">
        <v>131</v>
      </c>
      <c r="AT149" s="155" t="s">
        <v>127</v>
      </c>
      <c r="AU149" s="155" t="s">
        <v>132</v>
      </c>
      <c r="AY149" s="14" t="s">
        <v>125</v>
      </c>
      <c r="BE149" s="156">
        <f t="shared" si="4"/>
        <v>0</v>
      </c>
      <c r="BF149" s="156">
        <f t="shared" si="5"/>
        <v>0</v>
      </c>
      <c r="BG149" s="156">
        <f t="shared" si="6"/>
        <v>0</v>
      </c>
      <c r="BH149" s="156">
        <f t="shared" si="7"/>
        <v>0</v>
      </c>
      <c r="BI149" s="156">
        <f t="shared" si="8"/>
        <v>0</v>
      </c>
      <c r="BJ149" s="14" t="s">
        <v>132</v>
      </c>
      <c r="BK149" s="156">
        <f t="shared" si="9"/>
        <v>0</v>
      </c>
      <c r="BL149" s="14" t="s">
        <v>131</v>
      </c>
      <c r="BM149" s="155" t="s">
        <v>174</v>
      </c>
    </row>
    <row r="150" spans="1:65" s="2" customFormat="1" ht="24.15" customHeight="1">
      <c r="A150" s="26"/>
      <c r="B150" s="143"/>
      <c r="C150" s="144" t="s">
        <v>175</v>
      </c>
      <c r="D150" s="144" t="s">
        <v>127</v>
      </c>
      <c r="E150" s="145" t="s">
        <v>176</v>
      </c>
      <c r="F150" s="146" t="s">
        <v>177</v>
      </c>
      <c r="G150" s="147" t="s">
        <v>157</v>
      </c>
      <c r="H150" s="148">
        <v>11.939</v>
      </c>
      <c r="I150" s="149"/>
      <c r="J150" s="149">
        <f t="shared" si="0"/>
        <v>0</v>
      </c>
      <c r="K150" s="150"/>
      <c r="L150" s="27"/>
      <c r="M150" s="151" t="s">
        <v>1</v>
      </c>
      <c r="N150" s="152" t="s">
        <v>35</v>
      </c>
      <c r="O150" s="153">
        <v>0</v>
      </c>
      <c r="P150" s="153">
        <f t="shared" si="1"/>
        <v>0</v>
      </c>
      <c r="Q150" s="153">
        <v>0</v>
      </c>
      <c r="R150" s="153">
        <f t="shared" si="2"/>
        <v>0</v>
      </c>
      <c r="S150" s="153">
        <v>0</v>
      </c>
      <c r="T150" s="153">
        <f t="shared" si="3"/>
        <v>0</v>
      </c>
      <c r="U150" s="154" t="s">
        <v>1</v>
      </c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5" t="s">
        <v>131</v>
      </c>
      <c r="AT150" s="155" t="s">
        <v>127</v>
      </c>
      <c r="AU150" s="155" t="s">
        <v>132</v>
      </c>
      <c r="AY150" s="14" t="s">
        <v>125</v>
      </c>
      <c r="BE150" s="156">
        <f t="shared" si="4"/>
        <v>0</v>
      </c>
      <c r="BF150" s="156">
        <f t="shared" si="5"/>
        <v>0</v>
      </c>
      <c r="BG150" s="156">
        <f t="shared" si="6"/>
        <v>0</v>
      </c>
      <c r="BH150" s="156">
        <f t="shared" si="7"/>
        <v>0</v>
      </c>
      <c r="BI150" s="156">
        <f t="shared" si="8"/>
        <v>0</v>
      </c>
      <c r="BJ150" s="14" t="s">
        <v>132</v>
      </c>
      <c r="BK150" s="156">
        <f t="shared" si="9"/>
        <v>0</v>
      </c>
      <c r="BL150" s="14" t="s">
        <v>131</v>
      </c>
      <c r="BM150" s="155" t="s">
        <v>178</v>
      </c>
    </row>
    <row r="151" spans="1:65" s="2" customFormat="1" ht="24.15" customHeight="1">
      <c r="A151" s="26"/>
      <c r="B151" s="143"/>
      <c r="C151" s="144" t="s">
        <v>158</v>
      </c>
      <c r="D151" s="144" t="s">
        <v>127</v>
      </c>
      <c r="E151" s="145" t="s">
        <v>179</v>
      </c>
      <c r="F151" s="146" t="s">
        <v>180</v>
      </c>
      <c r="G151" s="147" t="s">
        <v>157</v>
      </c>
      <c r="H151" s="148">
        <v>4.3280000000000003</v>
      </c>
      <c r="I151" s="149"/>
      <c r="J151" s="149">
        <f t="shared" si="0"/>
        <v>0</v>
      </c>
      <c r="K151" s="150"/>
      <c r="L151" s="27"/>
      <c r="M151" s="151" t="s">
        <v>1</v>
      </c>
      <c r="N151" s="152" t="s">
        <v>35</v>
      </c>
      <c r="O151" s="153">
        <v>0</v>
      </c>
      <c r="P151" s="153">
        <f t="shared" si="1"/>
        <v>0</v>
      </c>
      <c r="Q151" s="153">
        <v>0</v>
      </c>
      <c r="R151" s="153">
        <f t="shared" si="2"/>
        <v>0</v>
      </c>
      <c r="S151" s="153">
        <v>0</v>
      </c>
      <c r="T151" s="153">
        <f t="shared" si="3"/>
        <v>0</v>
      </c>
      <c r="U151" s="154" t="s">
        <v>1</v>
      </c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5" t="s">
        <v>131</v>
      </c>
      <c r="AT151" s="155" t="s">
        <v>127</v>
      </c>
      <c r="AU151" s="155" t="s">
        <v>132</v>
      </c>
      <c r="AY151" s="14" t="s">
        <v>125</v>
      </c>
      <c r="BE151" s="156">
        <f t="shared" si="4"/>
        <v>0</v>
      </c>
      <c r="BF151" s="156">
        <f t="shared" si="5"/>
        <v>0</v>
      </c>
      <c r="BG151" s="156">
        <f t="shared" si="6"/>
        <v>0</v>
      </c>
      <c r="BH151" s="156">
        <f t="shared" si="7"/>
        <v>0</v>
      </c>
      <c r="BI151" s="156">
        <f t="shared" si="8"/>
        <v>0</v>
      </c>
      <c r="BJ151" s="14" t="s">
        <v>132</v>
      </c>
      <c r="BK151" s="156">
        <f t="shared" si="9"/>
        <v>0</v>
      </c>
      <c r="BL151" s="14" t="s">
        <v>131</v>
      </c>
      <c r="BM151" s="155" t="s">
        <v>181</v>
      </c>
    </row>
    <row r="152" spans="1:65" s="2" customFormat="1" ht="24.15" customHeight="1">
      <c r="A152" s="26"/>
      <c r="B152" s="143"/>
      <c r="C152" s="144" t="s">
        <v>182</v>
      </c>
      <c r="D152" s="144" t="s">
        <v>127</v>
      </c>
      <c r="E152" s="145" t="s">
        <v>183</v>
      </c>
      <c r="F152" s="146" t="s">
        <v>184</v>
      </c>
      <c r="G152" s="147" t="s">
        <v>157</v>
      </c>
      <c r="H152" s="148">
        <v>9.5510000000000002</v>
      </c>
      <c r="I152" s="149"/>
      <c r="J152" s="149">
        <f t="shared" si="0"/>
        <v>0</v>
      </c>
      <c r="K152" s="150"/>
      <c r="L152" s="27"/>
      <c r="M152" s="151" t="s">
        <v>1</v>
      </c>
      <c r="N152" s="152" t="s">
        <v>35</v>
      </c>
      <c r="O152" s="153">
        <v>0</v>
      </c>
      <c r="P152" s="153">
        <f t="shared" si="1"/>
        <v>0</v>
      </c>
      <c r="Q152" s="153">
        <v>0</v>
      </c>
      <c r="R152" s="153">
        <f t="shared" si="2"/>
        <v>0</v>
      </c>
      <c r="S152" s="153">
        <v>0</v>
      </c>
      <c r="T152" s="153">
        <f t="shared" si="3"/>
        <v>0</v>
      </c>
      <c r="U152" s="154" t="s">
        <v>1</v>
      </c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5" t="s">
        <v>131</v>
      </c>
      <c r="AT152" s="155" t="s">
        <v>127</v>
      </c>
      <c r="AU152" s="155" t="s">
        <v>132</v>
      </c>
      <c r="AY152" s="14" t="s">
        <v>125</v>
      </c>
      <c r="BE152" s="156">
        <f t="shared" si="4"/>
        <v>0</v>
      </c>
      <c r="BF152" s="156">
        <f t="shared" si="5"/>
        <v>0</v>
      </c>
      <c r="BG152" s="156">
        <f t="shared" si="6"/>
        <v>0</v>
      </c>
      <c r="BH152" s="156">
        <f t="shared" si="7"/>
        <v>0</v>
      </c>
      <c r="BI152" s="156">
        <f t="shared" si="8"/>
        <v>0</v>
      </c>
      <c r="BJ152" s="14" t="s">
        <v>132</v>
      </c>
      <c r="BK152" s="156">
        <f t="shared" si="9"/>
        <v>0</v>
      </c>
      <c r="BL152" s="14" t="s">
        <v>131</v>
      </c>
      <c r="BM152" s="155" t="s">
        <v>185</v>
      </c>
    </row>
    <row r="153" spans="1:65" s="2" customFormat="1" ht="24.15" customHeight="1">
      <c r="A153" s="26"/>
      <c r="B153" s="143"/>
      <c r="C153" s="144" t="s">
        <v>161</v>
      </c>
      <c r="D153" s="144" t="s">
        <v>127</v>
      </c>
      <c r="E153" s="145" t="s">
        <v>186</v>
      </c>
      <c r="F153" s="146" t="s">
        <v>187</v>
      </c>
      <c r="G153" s="147" t="s">
        <v>157</v>
      </c>
      <c r="H153" s="148">
        <v>4.3280000000000003</v>
      </c>
      <c r="I153" s="149"/>
      <c r="J153" s="149">
        <f t="shared" si="0"/>
        <v>0</v>
      </c>
      <c r="K153" s="150"/>
      <c r="L153" s="27"/>
      <c r="M153" s="151" t="s">
        <v>1</v>
      </c>
      <c r="N153" s="152" t="s">
        <v>35</v>
      </c>
      <c r="O153" s="153">
        <v>0</v>
      </c>
      <c r="P153" s="153">
        <f t="shared" si="1"/>
        <v>0</v>
      </c>
      <c r="Q153" s="153">
        <v>0</v>
      </c>
      <c r="R153" s="153">
        <f t="shared" si="2"/>
        <v>0</v>
      </c>
      <c r="S153" s="153">
        <v>0</v>
      </c>
      <c r="T153" s="153">
        <f t="shared" si="3"/>
        <v>0</v>
      </c>
      <c r="U153" s="154" t="s">
        <v>1</v>
      </c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5" t="s">
        <v>131</v>
      </c>
      <c r="AT153" s="155" t="s">
        <v>127</v>
      </c>
      <c r="AU153" s="155" t="s">
        <v>132</v>
      </c>
      <c r="AY153" s="14" t="s">
        <v>125</v>
      </c>
      <c r="BE153" s="156">
        <f t="shared" si="4"/>
        <v>0</v>
      </c>
      <c r="BF153" s="156">
        <f t="shared" si="5"/>
        <v>0</v>
      </c>
      <c r="BG153" s="156">
        <f t="shared" si="6"/>
        <v>0</v>
      </c>
      <c r="BH153" s="156">
        <f t="shared" si="7"/>
        <v>0</v>
      </c>
      <c r="BI153" s="156">
        <f t="shared" si="8"/>
        <v>0</v>
      </c>
      <c r="BJ153" s="14" t="s">
        <v>132</v>
      </c>
      <c r="BK153" s="156">
        <f t="shared" si="9"/>
        <v>0</v>
      </c>
      <c r="BL153" s="14" t="s">
        <v>131</v>
      </c>
      <c r="BM153" s="155" t="s">
        <v>188</v>
      </c>
    </row>
    <row r="154" spans="1:65" s="2" customFormat="1" ht="24.15" customHeight="1">
      <c r="A154" s="26"/>
      <c r="B154" s="143"/>
      <c r="C154" s="144" t="s">
        <v>189</v>
      </c>
      <c r="D154" s="144" t="s">
        <v>127</v>
      </c>
      <c r="E154" s="145" t="s">
        <v>190</v>
      </c>
      <c r="F154" s="146" t="s">
        <v>191</v>
      </c>
      <c r="G154" s="147" t="s">
        <v>157</v>
      </c>
      <c r="H154" s="148">
        <v>2.3879999999999999</v>
      </c>
      <c r="I154" s="149"/>
      <c r="J154" s="149">
        <f t="shared" si="0"/>
        <v>0</v>
      </c>
      <c r="K154" s="150"/>
      <c r="L154" s="27"/>
      <c r="M154" s="151" t="s">
        <v>1</v>
      </c>
      <c r="N154" s="152" t="s">
        <v>35</v>
      </c>
      <c r="O154" s="153">
        <v>0</v>
      </c>
      <c r="P154" s="153">
        <f t="shared" si="1"/>
        <v>0</v>
      </c>
      <c r="Q154" s="153">
        <v>0</v>
      </c>
      <c r="R154" s="153">
        <f t="shared" si="2"/>
        <v>0</v>
      </c>
      <c r="S154" s="153">
        <v>0</v>
      </c>
      <c r="T154" s="153">
        <f t="shared" si="3"/>
        <v>0</v>
      </c>
      <c r="U154" s="154" t="s">
        <v>1</v>
      </c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5" t="s">
        <v>131</v>
      </c>
      <c r="AT154" s="155" t="s">
        <v>127</v>
      </c>
      <c r="AU154" s="155" t="s">
        <v>132</v>
      </c>
      <c r="AY154" s="14" t="s">
        <v>125</v>
      </c>
      <c r="BE154" s="156">
        <f t="shared" si="4"/>
        <v>0</v>
      </c>
      <c r="BF154" s="156">
        <f t="shared" si="5"/>
        <v>0</v>
      </c>
      <c r="BG154" s="156">
        <f t="shared" si="6"/>
        <v>0</v>
      </c>
      <c r="BH154" s="156">
        <f t="shared" si="7"/>
        <v>0</v>
      </c>
      <c r="BI154" s="156">
        <f t="shared" si="8"/>
        <v>0</v>
      </c>
      <c r="BJ154" s="14" t="s">
        <v>132</v>
      </c>
      <c r="BK154" s="156">
        <f t="shared" si="9"/>
        <v>0</v>
      </c>
      <c r="BL154" s="14" t="s">
        <v>131</v>
      </c>
      <c r="BM154" s="155" t="s">
        <v>192</v>
      </c>
    </row>
    <row r="155" spans="1:65" s="12" customFormat="1" ht="22.95" customHeight="1">
      <c r="B155" s="131"/>
      <c r="D155" s="132" t="s">
        <v>68</v>
      </c>
      <c r="E155" s="141" t="s">
        <v>193</v>
      </c>
      <c r="F155" s="141" t="s">
        <v>194</v>
      </c>
      <c r="J155" s="142">
        <f>BK155</f>
        <v>0</v>
      </c>
      <c r="L155" s="131"/>
      <c r="M155" s="135"/>
      <c r="N155" s="136"/>
      <c r="O155" s="136"/>
      <c r="P155" s="137">
        <f>P156</f>
        <v>0</v>
      </c>
      <c r="Q155" s="136"/>
      <c r="R155" s="137">
        <f>R156</f>
        <v>0</v>
      </c>
      <c r="S155" s="136"/>
      <c r="T155" s="137">
        <f>T156</f>
        <v>0</v>
      </c>
      <c r="U155" s="138"/>
      <c r="AR155" s="132" t="s">
        <v>77</v>
      </c>
      <c r="AT155" s="139" t="s">
        <v>68</v>
      </c>
      <c r="AU155" s="139" t="s">
        <v>77</v>
      </c>
      <c r="AY155" s="132" t="s">
        <v>125</v>
      </c>
      <c r="BK155" s="140">
        <f>BK156</f>
        <v>0</v>
      </c>
    </row>
    <row r="156" spans="1:65" s="2" customFormat="1" ht="24.15" customHeight="1">
      <c r="A156" s="26"/>
      <c r="B156" s="143"/>
      <c r="C156" s="144" t="s">
        <v>164</v>
      </c>
      <c r="D156" s="144" t="s">
        <v>127</v>
      </c>
      <c r="E156" s="145" t="s">
        <v>195</v>
      </c>
      <c r="F156" s="146" t="s">
        <v>196</v>
      </c>
      <c r="G156" s="147" t="s">
        <v>157</v>
      </c>
      <c r="H156" s="148">
        <v>0.39800000000000002</v>
      </c>
      <c r="I156" s="149"/>
      <c r="J156" s="149">
        <f>ROUND(I156*H156,2)</f>
        <v>0</v>
      </c>
      <c r="K156" s="150"/>
      <c r="L156" s="27"/>
      <c r="M156" s="151" t="s">
        <v>1</v>
      </c>
      <c r="N156" s="152" t="s">
        <v>35</v>
      </c>
      <c r="O156" s="153">
        <v>0</v>
      </c>
      <c r="P156" s="153">
        <f>O156*H156</f>
        <v>0</v>
      </c>
      <c r="Q156" s="153">
        <v>0</v>
      </c>
      <c r="R156" s="153">
        <f>Q156*H156</f>
        <v>0</v>
      </c>
      <c r="S156" s="153">
        <v>0</v>
      </c>
      <c r="T156" s="153">
        <f>S156*H156</f>
        <v>0</v>
      </c>
      <c r="U156" s="154" t="s">
        <v>1</v>
      </c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5" t="s">
        <v>131</v>
      </c>
      <c r="AT156" s="155" t="s">
        <v>127</v>
      </c>
      <c r="AU156" s="155" t="s">
        <v>132</v>
      </c>
      <c r="AY156" s="14" t="s">
        <v>125</v>
      </c>
      <c r="BE156" s="156">
        <f>IF(N156="základná",J156,0)</f>
        <v>0</v>
      </c>
      <c r="BF156" s="156">
        <f>IF(N156="znížená",J156,0)</f>
        <v>0</v>
      </c>
      <c r="BG156" s="156">
        <f>IF(N156="zákl. prenesená",J156,0)</f>
        <v>0</v>
      </c>
      <c r="BH156" s="156">
        <f>IF(N156="zníž. prenesená",J156,0)</f>
        <v>0</v>
      </c>
      <c r="BI156" s="156">
        <f>IF(N156="nulová",J156,0)</f>
        <v>0</v>
      </c>
      <c r="BJ156" s="14" t="s">
        <v>132</v>
      </c>
      <c r="BK156" s="156">
        <f>ROUND(I156*H156,2)</f>
        <v>0</v>
      </c>
      <c r="BL156" s="14" t="s">
        <v>131</v>
      </c>
      <c r="BM156" s="155" t="s">
        <v>197</v>
      </c>
    </row>
    <row r="157" spans="1:65" s="12" customFormat="1" ht="25.95" customHeight="1">
      <c r="B157" s="131"/>
      <c r="D157" s="132" t="s">
        <v>68</v>
      </c>
      <c r="E157" s="133" t="s">
        <v>198</v>
      </c>
      <c r="F157" s="133" t="s">
        <v>199</v>
      </c>
      <c r="J157" s="134">
        <f>BK157</f>
        <v>0</v>
      </c>
      <c r="L157" s="131"/>
      <c r="M157" s="135"/>
      <c r="N157" s="136"/>
      <c r="O157" s="136"/>
      <c r="P157" s="137">
        <f>P158+P161+P163+P167+P171+P173+P175+P178</f>
        <v>0</v>
      </c>
      <c r="Q157" s="136"/>
      <c r="R157" s="137">
        <f>R158+R161+R163+R167+R171+R173+R175+R178</f>
        <v>0</v>
      </c>
      <c r="S157" s="136"/>
      <c r="T157" s="137">
        <f>T158+T161+T163+T167+T171+T173+T175+T178</f>
        <v>0</v>
      </c>
      <c r="U157" s="138"/>
      <c r="AR157" s="132" t="s">
        <v>132</v>
      </c>
      <c r="AT157" s="139" t="s">
        <v>68</v>
      </c>
      <c r="AU157" s="139" t="s">
        <v>69</v>
      </c>
      <c r="AY157" s="132" t="s">
        <v>125</v>
      </c>
      <c r="BK157" s="140">
        <f>BK158+BK161+BK163+BK167+BK171+BK173+BK175+BK178</f>
        <v>0</v>
      </c>
    </row>
    <row r="158" spans="1:65" s="12" customFormat="1" ht="22.95" customHeight="1">
      <c r="B158" s="131"/>
      <c r="D158" s="132" t="s">
        <v>68</v>
      </c>
      <c r="E158" s="141" t="s">
        <v>200</v>
      </c>
      <c r="F158" s="141" t="s">
        <v>201</v>
      </c>
      <c r="J158" s="142">
        <f>BK158</f>
        <v>0</v>
      </c>
      <c r="L158" s="131"/>
      <c r="M158" s="135"/>
      <c r="N158" s="136"/>
      <c r="O158" s="136"/>
      <c r="P158" s="137">
        <f>SUM(P159:P160)</f>
        <v>0</v>
      </c>
      <c r="Q158" s="136"/>
      <c r="R158" s="137">
        <f>SUM(R159:R160)</f>
        <v>0</v>
      </c>
      <c r="S158" s="136"/>
      <c r="T158" s="137">
        <f>SUM(T159:T160)</f>
        <v>0</v>
      </c>
      <c r="U158" s="138"/>
      <c r="AR158" s="132" t="s">
        <v>132</v>
      </c>
      <c r="AT158" s="139" t="s">
        <v>68</v>
      </c>
      <c r="AU158" s="139" t="s">
        <v>77</v>
      </c>
      <c r="AY158" s="132" t="s">
        <v>125</v>
      </c>
      <c r="BK158" s="140">
        <f>SUM(BK159:BK160)</f>
        <v>0</v>
      </c>
    </row>
    <row r="159" spans="1:65" s="2" customFormat="1" ht="24.15" customHeight="1">
      <c r="A159" s="26"/>
      <c r="B159" s="143"/>
      <c r="C159" s="144" t="s">
        <v>202</v>
      </c>
      <c r="D159" s="144" t="s">
        <v>127</v>
      </c>
      <c r="E159" s="145" t="s">
        <v>203</v>
      </c>
      <c r="F159" s="146" t="s">
        <v>204</v>
      </c>
      <c r="G159" s="147" t="s">
        <v>139</v>
      </c>
      <c r="H159" s="148">
        <v>43.695</v>
      </c>
      <c r="I159" s="149"/>
      <c r="J159" s="149">
        <f>ROUND(I159*H159,2)</f>
        <v>0</v>
      </c>
      <c r="K159" s="150"/>
      <c r="L159" s="27"/>
      <c r="M159" s="151" t="s">
        <v>1</v>
      </c>
      <c r="N159" s="152" t="s">
        <v>35</v>
      </c>
      <c r="O159" s="153">
        <v>0</v>
      </c>
      <c r="P159" s="153">
        <f>O159*H159</f>
        <v>0</v>
      </c>
      <c r="Q159" s="153">
        <v>0</v>
      </c>
      <c r="R159" s="153">
        <f>Q159*H159</f>
        <v>0</v>
      </c>
      <c r="S159" s="153">
        <v>0</v>
      </c>
      <c r="T159" s="153">
        <f>S159*H159</f>
        <v>0</v>
      </c>
      <c r="U159" s="154" t="s">
        <v>1</v>
      </c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5" t="s">
        <v>161</v>
      </c>
      <c r="AT159" s="155" t="s">
        <v>127</v>
      </c>
      <c r="AU159" s="155" t="s">
        <v>132</v>
      </c>
      <c r="AY159" s="14" t="s">
        <v>125</v>
      </c>
      <c r="BE159" s="156">
        <f>IF(N159="základná",J159,0)</f>
        <v>0</v>
      </c>
      <c r="BF159" s="156">
        <f>IF(N159="znížená",J159,0)</f>
        <v>0</v>
      </c>
      <c r="BG159" s="156">
        <f>IF(N159="zákl. prenesená",J159,0)</f>
        <v>0</v>
      </c>
      <c r="BH159" s="156">
        <f>IF(N159="zníž. prenesená",J159,0)</f>
        <v>0</v>
      </c>
      <c r="BI159" s="156">
        <f>IF(N159="nulová",J159,0)</f>
        <v>0</v>
      </c>
      <c r="BJ159" s="14" t="s">
        <v>132</v>
      </c>
      <c r="BK159" s="156">
        <f>ROUND(I159*H159,2)</f>
        <v>0</v>
      </c>
      <c r="BL159" s="14" t="s">
        <v>161</v>
      </c>
      <c r="BM159" s="155" t="s">
        <v>205</v>
      </c>
    </row>
    <row r="160" spans="1:65" s="2" customFormat="1" ht="16.5" customHeight="1">
      <c r="A160" s="26"/>
      <c r="B160" s="143"/>
      <c r="C160" s="144" t="s">
        <v>7</v>
      </c>
      <c r="D160" s="144" t="s">
        <v>127</v>
      </c>
      <c r="E160" s="145" t="s">
        <v>206</v>
      </c>
      <c r="F160" s="146" t="s">
        <v>207</v>
      </c>
      <c r="G160" s="147" t="s">
        <v>139</v>
      </c>
      <c r="H160" s="148">
        <v>10.923999999999999</v>
      </c>
      <c r="I160" s="149"/>
      <c r="J160" s="149">
        <f>ROUND(I160*H160,2)</f>
        <v>0</v>
      </c>
      <c r="K160" s="150"/>
      <c r="L160" s="27"/>
      <c r="M160" s="151" t="s">
        <v>1</v>
      </c>
      <c r="N160" s="152" t="s">
        <v>35</v>
      </c>
      <c r="O160" s="153">
        <v>0</v>
      </c>
      <c r="P160" s="153">
        <f>O160*H160</f>
        <v>0</v>
      </c>
      <c r="Q160" s="153">
        <v>0</v>
      </c>
      <c r="R160" s="153">
        <f>Q160*H160</f>
        <v>0</v>
      </c>
      <c r="S160" s="153">
        <v>0</v>
      </c>
      <c r="T160" s="153">
        <f>S160*H160</f>
        <v>0</v>
      </c>
      <c r="U160" s="154" t="s">
        <v>1</v>
      </c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5" t="s">
        <v>161</v>
      </c>
      <c r="AT160" s="155" t="s">
        <v>127</v>
      </c>
      <c r="AU160" s="155" t="s">
        <v>132</v>
      </c>
      <c r="AY160" s="14" t="s">
        <v>125</v>
      </c>
      <c r="BE160" s="156">
        <f>IF(N160="základná",J160,0)</f>
        <v>0</v>
      </c>
      <c r="BF160" s="156">
        <f>IF(N160="znížená",J160,0)</f>
        <v>0</v>
      </c>
      <c r="BG160" s="156">
        <f>IF(N160="zákl. prenesená",J160,0)</f>
        <v>0</v>
      </c>
      <c r="BH160" s="156">
        <f>IF(N160="zníž. prenesená",J160,0)</f>
        <v>0</v>
      </c>
      <c r="BI160" s="156">
        <f>IF(N160="nulová",J160,0)</f>
        <v>0</v>
      </c>
      <c r="BJ160" s="14" t="s">
        <v>132</v>
      </c>
      <c r="BK160" s="156">
        <f>ROUND(I160*H160,2)</f>
        <v>0</v>
      </c>
      <c r="BL160" s="14" t="s">
        <v>161</v>
      </c>
      <c r="BM160" s="155" t="s">
        <v>208</v>
      </c>
    </row>
    <row r="161" spans="1:65" s="12" customFormat="1" ht="22.95" customHeight="1">
      <c r="B161" s="131"/>
      <c r="D161" s="132" t="s">
        <v>68</v>
      </c>
      <c r="E161" s="141" t="s">
        <v>209</v>
      </c>
      <c r="F161" s="141" t="s">
        <v>210</v>
      </c>
      <c r="J161" s="142">
        <f>BK161</f>
        <v>0</v>
      </c>
      <c r="L161" s="131"/>
      <c r="M161" s="135"/>
      <c r="N161" s="136"/>
      <c r="O161" s="136"/>
      <c r="P161" s="137">
        <f>P162</f>
        <v>0</v>
      </c>
      <c r="Q161" s="136"/>
      <c r="R161" s="137">
        <f>R162</f>
        <v>0</v>
      </c>
      <c r="S161" s="136"/>
      <c r="T161" s="137">
        <f>T162</f>
        <v>0</v>
      </c>
      <c r="U161" s="138"/>
      <c r="AR161" s="132" t="s">
        <v>132</v>
      </c>
      <c r="AT161" s="139" t="s">
        <v>68</v>
      </c>
      <c r="AU161" s="139" t="s">
        <v>77</v>
      </c>
      <c r="AY161" s="132" t="s">
        <v>125</v>
      </c>
      <c r="BK161" s="140">
        <f>BK162</f>
        <v>0</v>
      </c>
    </row>
    <row r="162" spans="1:65" s="2" customFormat="1" ht="24.15" customHeight="1">
      <c r="A162" s="26"/>
      <c r="B162" s="143"/>
      <c r="C162" s="144" t="s">
        <v>211</v>
      </c>
      <c r="D162" s="144" t="s">
        <v>127</v>
      </c>
      <c r="E162" s="145" t="s">
        <v>212</v>
      </c>
      <c r="F162" s="146" t="s">
        <v>213</v>
      </c>
      <c r="G162" s="147" t="s">
        <v>139</v>
      </c>
      <c r="H162" s="148">
        <v>5.9420000000000002</v>
      </c>
      <c r="I162" s="149"/>
      <c r="J162" s="149">
        <f>ROUND(I162*H162,2)</f>
        <v>0</v>
      </c>
      <c r="K162" s="150"/>
      <c r="L162" s="27"/>
      <c r="M162" s="151" t="s">
        <v>1</v>
      </c>
      <c r="N162" s="152" t="s">
        <v>35</v>
      </c>
      <c r="O162" s="153">
        <v>0</v>
      </c>
      <c r="P162" s="153">
        <f>O162*H162</f>
        <v>0</v>
      </c>
      <c r="Q162" s="153">
        <v>0</v>
      </c>
      <c r="R162" s="153">
        <f>Q162*H162</f>
        <v>0</v>
      </c>
      <c r="S162" s="153">
        <v>0</v>
      </c>
      <c r="T162" s="153">
        <f>S162*H162</f>
        <v>0</v>
      </c>
      <c r="U162" s="154" t="s">
        <v>1</v>
      </c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5" t="s">
        <v>161</v>
      </c>
      <c r="AT162" s="155" t="s">
        <v>127</v>
      </c>
      <c r="AU162" s="155" t="s">
        <v>132</v>
      </c>
      <c r="AY162" s="14" t="s">
        <v>125</v>
      </c>
      <c r="BE162" s="156">
        <f>IF(N162="základná",J162,0)</f>
        <v>0</v>
      </c>
      <c r="BF162" s="156">
        <f>IF(N162="znížená",J162,0)</f>
        <v>0</v>
      </c>
      <c r="BG162" s="156">
        <f>IF(N162="zákl. prenesená",J162,0)</f>
        <v>0</v>
      </c>
      <c r="BH162" s="156">
        <f>IF(N162="zníž. prenesená",J162,0)</f>
        <v>0</v>
      </c>
      <c r="BI162" s="156">
        <f>IF(N162="nulová",J162,0)</f>
        <v>0</v>
      </c>
      <c r="BJ162" s="14" t="s">
        <v>132</v>
      </c>
      <c r="BK162" s="156">
        <f>ROUND(I162*H162,2)</f>
        <v>0</v>
      </c>
      <c r="BL162" s="14" t="s">
        <v>161</v>
      </c>
      <c r="BM162" s="155" t="s">
        <v>214</v>
      </c>
    </row>
    <row r="163" spans="1:65" s="12" customFormat="1" ht="22.95" customHeight="1">
      <c r="B163" s="131"/>
      <c r="D163" s="132" t="s">
        <v>68</v>
      </c>
      <c r="E163" s="141" t="s">
        <v>215</v>
      </c>
      <c r="F163" s="141" t="s">
        <v>216</v>
      </c>
      <c r="J163" s="142">
        <f>BK163</f>
        <v>0</v>
      </c>
      <c r="L163" s="131"/>
      <c r="M163" s="135"/>
      <c r="N163" s="136"/>
      <c r="O163" s="136"/>
      <c r="P163" s="137">
        <f>SUM(P164:P166)</f>
        <v>0</v>
      </c>
      <c r="Q163" s="136"/>
      <c r="R163" s="137">
        <f>SUM(R164:R166)</f>
        <v>0</v>
      </c>
      <c r="S163" s="136"/>
      <c r="T163" s="137">
        <f>SUM(T164:T166)</f>
        <v>0</v>
      </c>
      <c r="U163" s="138"/>
      <c r="AR163" s="132" t="s">
        <v>132</v>
      </c>
      <c r="AT163" s="139" t="s">
        <v>68</v>
      </c>
      <c r="AU163" s="139" t="s">
        <v>77</v>
      </c>
      <c r="AY163" s="132" t="s">
        <v>125</v>
      </c>
      <c r="BK163" s="140">
        <f>SUM(BK164:BK166)</f>
        <v>0</v>
      </c>
    </row>
    <row r="164" spans="1:65" s="2" customFormat="1" ht="33" customHeight="1">
      <c r="A164" s="26"/>
      <c r="B164" s="143"/>
      <c r="C164" s="144" t="s">
        <v>171</v>
      </c>
      <c r="D164" s="144" t="s">
        <v>127</v>
      </c>
      <c r="E164" s="145" t="s">
        <v>217</v>
      </c>
      <c r="F164" s="146" t="s">
        <v>218</v>
      </c>
      <c r="G164" s="147" t="s">
        <v>149</v>
      </c>
      <c r="H164" s="148">
        <v>29</v>
      </c>
      <c r="I164" s="149"/>
      <c r="J164" s="149">
        <f>ROUND(I164*H164,2)</f>
        <v>0</v>
      </c>
      <c r="K164" s="150"/>
      <c r="L164" s="27"/>
      <c r="M164" s="151" t="s">
        <v>1</v>
      </c>
      <c r="N164" s="152" t="s">
        <v>35</v>
      </c>
      <c r="O164" s="153">
        <v>0</v>
      </c>
      <c r="P164" s="153">
        <f>O164*H164</f>
        <v>0</v>
      </c>
      <c r="Q164" s="153">
        <v>0</v>
      </c>
      <c r="R164" s="153">
        <f>Q164*H164</f>
        <v>0</v>
      </c>
      <c r="S164" s="153">
        <v>0</v>
      </c>
      <c r="T164" s="153">
        <f>S164*H164</f>
        <v>0</v>
      </c>
      <c r="U164" s="154" t="s">
        <v>1</v>
      </c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5" t="s">
        <v>161</v>
      </c>
      <c r="AT164" s="155" t="s">
        <v>127</v>
      </c>
      <c r="AU164" s="155" t="s">
        <v>132</v>
      </c>
      <c r="AY164" s="14" t="s">
        <v>125</v>
      </c>
      <c r="BE164" s="156">
        <f>IF(N164="základná",J164,0)</f>
        <v>0</v>
      </c>
      <c r="BF164" s="156">
        <f>IF(N164="znížená",J164,0)</f>
        <v>0</v>
      </c>
      <c r="BG164" s="156">
        <f>IF(N164="zákl. prenesená",J164,0)</f>
        <v>0</v>
      </c>
      <c r="BH164" s="156">
        <f>IF(N164="zníž. prenesená",J164,0)</f>
        <v>0</v>
      </c>
      <c r="BI164" s="156">
        <f>IF(N164="nulová",J164,0)</f>
        <v>0</v>
      </c>
      <c r="BJ164" s="14" t="s">
        <v>132</v>
      </c>
      <c r="BK164" s="156">
        <f>ROUND(I164*H164,2)</f>
        <v>0</v>
      </c>
      <c r="BL164" s="14" t="s">
        <v>161</v>
      </c>
      <c r="BM164" s="155" t="s">
        <v>219</v>
      </c>
    </row>
    <row r="165" spans="1:65" s="2" customFormat="1" ht="24.15" customHeight="1">
      <c r="A165" s="26"/>
      <c r="B165" s="143"/>
      <c r="C165" s="144" t="s">
        <v>220</v>
      </c>
      <c r="D165" s="144" t="s">
        <v>127</v>
      </c>
      <c r="E165" s="145" t="s">
        <v>221</v>
      </c>
      <c r="F165" s="146" t="s">
        <v>222</v>
      </c>
      <c r="G165" s="147" t="s">
        <v>149</v>
      </c>
      <c r="H165" s="148">
        <v>4.0999999999999996</v>
      </c>
      <c r="I165" s="149"/>
      <c r="J165" s="149">
        <f>ROUND(I165*H165,2)</f>
        <v>0</v>
      </c>
      <c r="K165" s="150"/>
      <c r="L165" s="27"/>
      <c r="M165" s="151" t="s">
        <v>1</v>
      </c>
      <c r="N165" s="152" t="s">
        <v>35</v>
      </c>
      <c r="O165" s="153">
        <v>0</v>
      </c>
      <c r="P165" s="153">
        <f>O165*H165</f>
        <v>0</v>
      </c>
      <c r="Q165" s="153">
        <v>0</v>
      </c>
      <c r="R165" s="153">
        <f>Q165*H165</f>
        <v>0</v>
      </c>
      <c r="S165" s="153">
        <v>0</v>
      </c>
      <c r="T165" s="153">
        <f>S165*H165</f>
        <v>0</v>
      </c>
      <c r="U165" s="154" t="s">
        <v>1</v>
      </c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5" t="s">
        <v>161</v>
      </c>
      <c r="AT165" s="155" t="s">
        <v>127</v>
      </c>
      <c r="AU165" s="155" t="s">
        <v>132</v>
      </c>
      <c r="AY165" s="14" t="s">
        <v>125</v>
      </c>
      <c r="BE165" s="156">
        <f>IF(N165="základná",J165,0)</f>
        <v>0</v>
      </c>
      <c r="BF165" s="156">
        <f>IF(N165="znížená",J165,0)</f>
        <v>0</v>
      </c>
      <c r="BG165" s="156">
        <f>IF(N165="zákl. prenesená",J165,0)</f>
        <v>0</v>
      </c>
      <c r="BH165" s="156">
        <f>IF(N165="zníž. prenesená",J165,0)</f>
        <v>0</v>
      </c>
      <c r="BI165" s="156">
        <f>IF(N165="nulová",J165,0)</f>
        <v>0</v>
      </c>
      <c r="BJ165" s="14" t="s">
        <v>132</v>
      </c>
      <c r="BK165" s="156">
        <f>ROUND(I165*H165,2)</f>
        <v>0</v>
      </c>
      <c r="BL165" s="14" t="s">
        <v>161</v>
      </c>
      <c r="BM165" s="155" t="s">
        <v>223</v>
      </c>
    </row>
    <row r="166" spans="1:65" s="2" customFormat="1" ht="24.15" customHeight="1">
      <c r="A166" s="26"/>
      <c r="B166" s="143"/>
      <c r="C166" s="144" t="s">
        <v>174</v>
      </c>
      <c r="D166" s="144" t="s">
        <v>127</v>
      </c>
      <c r="E166" s="145" t="s">
        <v>224</v>
      </c>
      <c r="F166" s="146" t="s">
        <v>225</v>
      </c>
      <c r="G166" s="147" t="s">
        <v>149</v>
      </c>
      <c r="H166" s="148">
        <v>12</v>
      </c>
      <c r="I166" s="149"/>
      <c r="J166" s="149">
        <f>ROUND(I166*H166,2)</f>
        <v>0</v>
      </c>
      <c r="K166" s="150"/>
      <c r="L166" s="27"/>
      <c r="M166" s="151" t="s">
        <v>1</v>
      </c>
      <c r="N166" s="152" t="s">
        <v>35</v>
      </c>
      <c r="O166" s="153">
        <v>0</v>
      </c>
      <c r="P166" s="153">
        <f>O166*H166</f>
        <v>0</v>
      </c>
      <c r="Q166" s="153">
        <v>0</v>
      </c>
      <c r="R166" s="153">
        <f>Q166*H166</f>
        <v>0</v>
      </c>
      <c r="S166" s="153">
        <v>0</v>
      </c>
      <c r="T166" s="153">
        <f>S166*H166</f>
        <v>0</v>
      </c>
      <c r="U166" s="154" t="s">
        <v>1</v>
      </c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5" t="s">
        <v>161</v>
      </c>
      <c r="AT166" s="155" t="s">
        <v>127</v>
      </c>
      <c r="AU166" s="155" t="s">
        <v>132</v>
      </c>
      <c r="AY166" s="14" t="s">
        <v>125</v>
      </c>
      <c r="BE166" s="156">
        <f>IF(N166="základná",J166,0)</f>
        <v>0</v>
      </c>
      <c r="BF166" s="156">
        <f>IF(N166="znížená",J166,0)</f>
        <v>0</v>
      </c>
      <c r="BG166" s="156">
        <f>IF(N166="zákl. prenesená",J166,0)</f>
        <v>0</v>
      </c>
      <c r="BH166" s="156">
        <f>IF(N166="zníž. prenesená",J166,0)</f>
        <v>0</v>
      </c>
      <c r="BI166" s="156">
        <f>IF(N166="nulová",J166,0)</f>
        <v>0</v>
      </c>
      <c r="BJ166" s="14" t="s">
        <v>132</v>
      </c>
      <c r="BK166" s="156">
        <f>ROUND(I166*H166,2)</f>
        <v>0</v>
      </c>
      <c r="BL166" s="14" t="s">
        <v>161</v>
      </c>
      <c r="BM166" s="155" t="s">
        <v>226</v>
      </c>
    </row>
    <row r="167" spans="1:65" s="12" customFormat="1" ht="22.95" customHeight="1">
      <c r="B167" s="131"/>
      <c r="D167" s="132" t="s">
        <v>68</v>
      </c>
      <c r="E167" s="141" t="s">
        <v>227</v>
      </c>
      <c r="F167" s="141" t="s">
        <v>228</v>
      </c>
      <c r="J167" s="142">
        <f>BK167</f>
        <v>0</v>
      </c>
      <c r="L167" s="131"/>
      <c r="M167" s="135"/>
      <c r="N167" s="136"/>
      <c r="O167" s="136"/>
      <c r="P167" s="137">
        <f>SUM(P168:P170)</f>
        <v>0</v>
      </c>
      <c r="Q167" s="136"/>
      <c r="R167" s="137">
        <f>SUM(R168:R170)</f>
        <v>0</v>
      </c>
      <c r="S167" s="136"/>
      <c r="T167" s="137">
        <f>SUM(T168:T170)</f>
        <v>0</v>
      </c>
      <c r="U167" s="138"/>
      <c r="AR167" s="132" t="s">
        <v>132</v>
      </c>
      <c r="AT167" s="139" t="s">
        <v>68</v>
      </c>
      <c r="AU167" s="139" t="s">
        <v>77</v>
      </c>
      <c r="AY167" s="132" t="s">
        <v>125</v>
      </c>
      <c r="BK167" s="140">
        <f>SUM(BK168:BK170)</f>
        <v>0</v>
      </c>
    </row>
    <row r="168" spans="1:65" s="2" customFormat="1" ht="37.950000000000003" customHeight="1">
      <c r="A168" s="26"/>
      <c r="B168" s="143"/>
      <c r="C168" s="144" t="s">
        <v>229</v>
      </c>
      <c r="D168" s="144" t="s">
        <v>127</v>
      </c>
      <c r="E168" s="145" t="s">
        <v>230</v>
      </c>
      <c r="F168" s="146" t="s">
        <v>231</v>
      </c>
      <c r="G168" s="147" t="s">
        <v>139</v>
      </c>
      <c r="H168" s="148">
        <v>185.536</v>
      </c>
      <c r="I168" s="149"/>
      <c r="J168" s="149">
        <f>ROUND(I168*H168,2)</f>
        <v>0</v>
      </c>
      <c r="K168" s="150"/>
      <c r="L168" s="27"/>
      <c r="M168" s="151" t="s">
        <v>1</v>
      </c>
      <c r="N168" s="152" t="s">
        <v>35</v>
      </c>
      <c r="O168" s="153">
        <v>0</v>
      </c>
      <c r="P168" s="153">
        <f>O168*H168</f>
        <v>0</v>
      </c>
      <c r="Q168" s="153">
        <v>0</v>
      </c>
      <c r="R168" s="153">
        <f>Q168*H168</f>
        <v>0</v>
      </c>
      <c r="S168" s="153">
        <v>0</v>
      </c>
      <c r="T168" s="153">
        <f>S168*H168</f>
        <v>0</v>
      </c>
      <c r="U168" s="154" t="s">
        <v>1</v>
      </c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5" t="s">
        <v>161</v>
      </c>
      <c r="AT168" s="155" t="s">
        <v>127</v>
      </c>
      <c r="AU168" s="155" t="s">
        <v>132</v>
      </c>
      <c r="AY168" s="14" t="s">
        <v>125</v>
      </c>
      <c r="BE168" s="156">
        <f>IF(N168="základná",J168,0)</f>
        <v>0</v>
      </c>
      <c r="BF168" s="156">
        <f>IF(N168="znížená",J168,0)</f>
        <v>0</v>
      </c>
      <c r="BG168" s="156">
        <f>IF(N168="zákl. prenesená",J168,0)</f>
        <v>0</v>
      </c>
      <c r="BH168" s="156">
        <f>IF(N168="zníž. prenesená",J168,0)</f>
        <v>0</v>
      </c>
      <c r="BI168" s="156">
        <f>IF(N168="nulová",J168,0)</f>
        <v>0</v>
      </c>
      <c r="BJ168" s="14" t="s">
        <v>132</v>
      </c>
      <c r="BK168" s="156">
        <f>ROUND(I168*H168,2)</f>
        <v>0</v>
      </c>
      <c r="BL168" s="14" t="s">
        <v>161</v>
      </c>
      <c r="BM168" s="155" t="s">
        <v>232</v>
      </c>
    </row>
    <row r="169" spans="1:65" s="2" customFormat="1" ht="24.15" customHeight="1">
      <c r="A169" s="26"/>
      <c r="B169" s="143"/>
      <c r="C169" s="144" t="s">
        <v>178</v>
      </c>
      <c r="D169" s="144" t="s">
        <v>127</v>
      </c>
      <c r="E169" s="145" t="s">
        <v>233</v>
      </c>
      <c r="F169" s="146" t="s">
        <v>234</v>
      </c>
      <c r="G169" s="147" t="s">
        <v>149</v>
      </c>
      <c r="H169" s="148">
        <v>14.5</v>
      </c>
      <c r="I169" s="149"/>
      <c r="J169" s="149">
        <f>ROUND(I169*H169,2)</f>
        <v>0</v>
      </c>
      <c r="K169" s="150"/>
      <c r="L169" s="27"/>
      <c r="M169" s="151" t="s">
        <v>1</v>
      </c>
      <c r="N169" s="152" t="s">
        <v>35</v>
      </c>
      <c r="O169" s="153">
        <v>0</v>
      </c>
      <c r="P169" s="153">
        <f>O169*H169</f>
        <v>0</v>
      </c>
      <c r="Q169" s="153">
        <v>0</v>
      </c>
      <c r="R169" s="153">
        <f>Q169*H169</f>
        <v>0</v>
      </c>
      <c r="S169" s="153">
        <v>0</v>
      </c>
      <c r="T169" s="153">
        <f>S169*H169</f>
        <v>0</v>
      </c>
      <c r="U169" s="154" t="s">
        <v>1</v>
      </c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5" t="s">
        <v>161</v>
      </c>
      <c r="AT169" s="155" t="s">
        <v>127</v>
      </c>
      <c r="AU169" s="155" t="s">
        <v>132</v>
      </c>
      <c r="AY169" s="14" t="s">
        <v>125</v>
      </c>
      <c r="BE169" s="156">
        <f>IF(N169="základná",J169,0)</f>
        <v>0</v>
      </c>
      <c r="BF169" s="156">
        <f>IF(N169="znížená",J169,0)</f>
        <v>0</v>
      </c>
      <c r="BG169" s="156">
        <f>IF(N169="zákl. prenesená",J169,0)</f>
        <v>0</v>
      </c>
      <c r="BH169" s="156">
        <f>IF(N169="zníž. prenesená",J169,0)</f>
        <v>0</v>
      </c>
      <c r="BI169" s="156">
        <f>IF(N169="nulová",J169,0)</f>
        <v>0</v>
      </c>
      <c r="BJ169" s="14" t="s">
        <v>132</v>
      </c>
      <c r="BK169" s="156">
        <f>ROUND(I169*H169,2)</f>
        <v>0</v>
      </c>
      <c r="BL169" s="14" t="s">
        <v>161</v>
      </c>
      <c r="BM169" s="155" t="s">
        <v>235</v>
      </c>
    </row>
    <row r="170" spans="1:65" s="2" customFormat="1" ht="21.75" customHeight="1">
      <c r="A170" s="26"/>
      <c r="B170" s="143"/>
      <c r="C170" s="144" t="s">
        <v>236</v>
      </c>
      <c r="D170" s="144" t="s">
        <v>127</v>
      </c>
      <c r="E170" s="145" t="s">
        <v>237</v>
      </c>
      <c r="F170" s="146" t="s">
        <v>238</v>
      </c>
      <c r="G170" s="147" t="s">
        <v>239</v>
      </c>
      <c r="H170" s="148">
        <v>14.395</v>
      </c>
      <c r="I170" s="149"/>
      <c r="J170" s="149">
        <f>ROUND(I170*H170,2)</f>
        <v>0</v>
      </c>
      <c r="K170" s="150"/>
      <c r="L170" s="27"/>
      <c r="M170" s="151" t="s">
        <v>1</v>
      </c>
      <c r="N170" s="152" t="s">
        <v>35</v>
      </c>
      <c r="O170" s="153">
        <v>0</v>
      </c>
      <c r="P170" s="153">
        <f>O170*H170</f>
        <v>0</v>
      </c>
      <c r="Q170" s="153">
        <v>0</v>
      </c>
      <c r="R170" s="153">
        <f>Q170*H170</f>
        <v>0</v>
      </c>
      <c r="S170" s="153">
        <v>0</v>
      </c>
      <c r="T170" s="153">
        <f>S170*H170</f>
        <v>0</v>
      </c>
      <c r="U170" s="154" t="s">
        <v>1</v>
      </c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55" t="s">
        <v>161</v>
      </c>
      <c r="AT170" s="155" t="s">
        <v>127</v>
      </c>
      <c r="AU170" s="155" t="s">
        <v>132</v>
      </c>
      <c r="AY170" s="14" t="s">
        <v>125</v>
      </c>
      <c r="BE170" s="156">
        <f>IF(N170="základná",J170,0)</f>
        <v>0</v>
      </c>
      <c r="BF170" s="156">
        <f>IF(N170="znížená",J170,0)</f>
        <v>0</v>
      </c>
      <c r="BG170" s="156">
        <f>IF(N170="zákl. prenesená",J170,0)</f>
        <v>0</v>
      </c>
      <c r="BH170" s="156">
        <f>IF(N170="zníž. prenesená",J170,0)</f>
        <v>0</v>
      </c>
      <c r="BI170" s="156">
        <f>IF(N170="nulová",J170,0)</f>
        <v>0</v>
      </c>
      <c r="BJ170" s="14" t="s">
        <v>132</v>
      </c>
      <c r="BK170" s="156">
        <f>ROUND(I170*H170,2)</f>
        <v>0</v>
      </c>
      <c r="BL170" s="14" t="s">
        <v>161</v>
      </c>
      <c r="BM170" s="155" t="s">
        <v>240</v>
      </c>
    </row>
    <row r="171" spans="1:65" s="12" customFormat="1" ht="22.95" customHeight="1">
      <c r="B171" s="131"/>
      <c r="D171" s="132" t="s">
        <v>68</v>
      </c>
      <c r="E171" s="141" t="s">
        <v>241</v>
      </c>
      <c r="F171" s="141" t="s">
        <v>242</v>
      </c>
      <c r="J171" s="142">
        <f>BK171</f>
        <v>0</v>
      </c>
      <c r="L171" s="131"/>
      <c r="M171" s="135"/>
      <c r="N171" s="136"/>
      <c r="O171" s="136"/>
      <c r="P171" s="137">
        <f>P172</f>
        <v>0</v>
      </c>
      <c r="Q171" s="136"/>
      <c r="R171" s="137">
        <f>R172</f>
        <v>0</v>
      </c>
      <c r="S171" s="136"/>
      <c r="T171" s="137">
        <f>T172</f>
        <v>0</v>
      </c>
      <c r="U171" s="138"/>
      <c r="AR171" s="132" t="s">
        <v>132</v>
      </c>
      <c r="AT171" s="139" t="s">
        <v>68</v>
      </c>
      <c r="AU171" s="139" t="s">
        <v>77</v>
      </c>
      <c r="AY171" s="132" t="s">
        <v>125</v>
      </c>
      <c r="BK171" s="140">
        <f>BK172</f>
        <v>0</v>
      </c>
    </row>
    <row r="172" spans="1:65" s="2" customFormat="1" ht="24.15" customHeight="1">
      <c r="A172" s="26"/>
      <c r="B172" s="143"/>
      <c r="C172" s="144" t="s">
        <v>181</v>
      </c>
      <c r="D172" s="144" t="s">
        <v>127</v>
      </c>
      <c r="E172" s="145" t="s">
        <v>243</v>
      </c>
      <c r="F172" s="146" t="s">
        <v>244</v>
      </c>
      <c r="G172" s="147" t="s">
        <v>245</v>
      </c>
      <c r="H172" s="148">
        <v>6</v>
      </c>
      <c r="I172" s="149"/>
      <c r="J172" s="149">
        <f>ROUND(I172*H172,2)</f>
        <v>0</v>
      </c>
      <c r="K172" s="150"/>
      <c r="L172" s="27"/>
      <c r="M172" s="151" t="s">
        <v>1</v>
      </c>
      <c r="N172" s="152" t="s">
        <v>35</v>
      </c>
      <c r="O172" s="153">
        <v>0</v>
      </c>
      <c r="P172" s="153">
        <f>O172*H172</f>
        <v>0</v>
      </c>
      <c r="Q172" s="153">
        <v>0</v>
      </c>
      <c r="R172" s="153">
        <f>Q172*H172</f>
        <v>0</v>
      </c>
      <c r="S172" s="153">
        <v>0</v>
      </c>
      <c r="T172" s="153">
        <f>S172*H172</f>
        <v>0</v>
      </c>
      <c r="U172" s="154" t="s">
        <v>1</v>
      </c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5" t="s">
        <v>161</v>
      </c>
      <c r="AT172" s="155" t="s">
        <v>127</v>
      </c>
      <c r="AU172" s="155" t="s">
        <v>132</v>
      </c>
      <c r="AY172" s="14" t="s">
        <v>125</v>
      </c>
      <c r="BE172" s="156">
        <f>IF(N172="základná",J172,0)</f>
        <v>0</v>
      </c>
      <c r="BF172" s="156">
        <f>IF(N172="znížená",J172,0)</f>
        <v>0</v>
      </c>
      <c r="BG172" s="156">
        <f>IF(N172="zákl. prenesená",J172,0)</f>
        <v>0</v>
      </c>
      <c r="BH172" s="156">
        <f>IF(N172="zníž. prenesená",J172,0)</f>
        <v>0</v>
      </c>
      <c r="BI172" s="156">
        <f>IF(N172="nulová",J172,0)</f>
        <v>0</v>
      </c>
      <c r="BJ172" s="14" t="s">
        <v>132</v>
      </c>
      <c r="BK172" s="156">
        <f>ROUND(I172*H172,2)</f>
        <v>0</v>
      </c>
      <c r="BL172" s="14" t="s">
        <v>161</v>
      </c>
      <c r="BM172" s="155" t="s">
        <v>246</v>
      </c>
    </row>
    <row r="173" spans="1:65" s="12" customFormat="1" ht="22.95" customHeight="1">
      <c r="B173" s="131"/>
      <c r="D173" s="132" t="s">
        <v>68</v>
      </c>
      <c r="E173" s="141" t="s">
        <v>247</v>
      </c>
      <c r="F173" s="141" t="s">
        <v>248</v>
      </c>
      <c r="J173" s="142">
        <f>BK173</f>
        <v>0</v>
      </c>
      <c r="L173" s="131"/>
      <c r="M173" s="135"/>
      <c r="N173" s="136"/>
      <c r="O173" s="136"/>
      <c r="P173" s="137">
        <f>P174</f>
        <v>0</v>
      </c>
      <c r="Q173" s="136"/>
      <c r="R173" s="137">
        <f>R174</f>
        <v>0</v>
      </c>
      <c r="S173" s="136"/>
      <c r="T173" s="137">
        <f>T174</f>
        <v>0</v>
      </c>
      <c r="U173" s="138"/>
      <c r="AR173" s="132" t="s">
        <v>132</v>
      </c>
      <c r="AT173" s="139" t="s">
        <v>68</v>
      </c>
      <c r="AU173" s="139" t="s">
        <v>77</v>
      </c>
      <c r="AY173" s="132" t="s">
        <v>125</v>
      </c>
      <c r="BK173" s="140">
        <f>BK174</f>
        <v>0</v>
      </c>
    </row>
    <row r="174" spans="1:65" s="2" customFormat="1" ht="24.15" customHeight="1">
      <c r="A174" s="26"/>
      <c r="B174" s="143"/>
      <c r="C174" s="144" t="s">
        <v>249</v>
      </c>
      <c r="D174" s="144" t="s">
        <v>127</v>
      </c>
      <c r="E174" s="145" t="s">
        <v>250</v>
      </c>
      <c r="F174" s="146" t="s">
        <v>251</v>
      </c>
      <c r="G174" s="147" t="s">
        <v>245</v>
      </c>
      <c r="H174" s="148">
        <v>1</v>
      </c>
      <c r="I174" s="149"/>
      <c r="J174" s="149">
        <f>ROUND(I174*H174,2)</f>
        <v>0</v>
      </c>
      <c r="K174" s="150"/>
      <c r="L174" s="27"/>
      <c r="M174" s="151" t="s">
        <v>1</v>
      </c>
      <c r="N174" s="152" t="s">
        <v>35</v>
      </c>
      <c r="O174" s="153">
        <v>0</v>
      </c>
      <c r="P174" s="153">
        <f>O174*H174</f>
        <v>0</v>
      </c>
      <c r="Q174" s="153">
        <v>0</v>
      </c>
      <c r="R174" s="153">
        <f>Q174*H174</f>
        <v>0</v>
      </c>
      <c r="S174" s="153">
        <v>0</v>
      </c>
      <c r="T174" s="153">
        <f>S174*H174</f>
        <v>0</v>
      </c>
      <c r="U174" s="154" t="s">
        <v>1</v>
      </c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55" t="s">
        <v>161</v>
      </c>
      <c r="AT174" s="155" t="s">
        <v>127</v>
      </c>
      <c r="AU174" s="155" t="s">
        <v>132</v>
      </c>
      <c r="AY174" s="14" t="s">
        <v>125</v>
      </c>
      <c r="BE174" s="156">
        <f>IF(N174="základná",J174,0)</f>
        <v>0</v>
      </c>
      <c r="BF174" s="156">
        <f>IF(N174="znížená",J174,0)</f>
        <v>0</v>
      </c>
      <c r="BG174" s="156">
        <f>IF(N174="zákl. prenesená",J174,0)</f>
        <v>0</v>
      </c>
      <c r="BH174" s="156">
        <f>IF(N174="zníž. prenesená",J174,0)</f>
        <v>0</v>
      </c>
      <c r="BI174" s="156">
        <f>IF(N174="nulová",J174,0)</f>
        <v>0</v>
      </c>
      <c r="BJ174" s="14" t="s">
        <v>132</v>
      </c>
      <c r="BK174" s="156">
        <f>ROUND(I174*H174,2)</f>
        <v>0</v>
      </c>
      <c r="BL174" s="14" t="s">
        <v>161</v>
      </c>
      <c r="BM174" s="155" t="s">
        <v>252</v>
      </c>
    </row>
    <row r="175" spans="1:65" s="12" customFormat="1" ht="22.95" customHeight="1">
      <c r="B175" s="131"/>
      <c r="D175" s="132" t="s">
        <v>68</v>
      </c>
      <c r="E175" s="141" t="s">
        <v>253</v>
      </c>
      <c r="F175" s="141" t="s">
        <v>254</v>
      </c>
      <c r="J175" s="142">
        <f>BK175</f>
        <v>0</v>
      </c>
      <c r="L175" s="131"/>
      <c r="M175" s="135"/>
      <c r="N175" s="136"/>
      <c r="O175" s="136"/>
      <c r="P175" s="137">
        <f>SUM(P176:P177)</f>
        <v>0</v>
      </c>
      <c r="Q175" s="136"/>
      <c r="R175" s="137">
        <f>SUM(R176:R177)</f>
        <v>0</v>
      </c>
      <c r="S175" s="136"/>
      <c r="T175" s="137">
        <f>SUM(T176:T177)</f>
        <v>0</v>
      </c>
      <c r="U175" s="138"/>
      <c r="AR175" s="132" t="s">
        <v>132</v>
      </c>
      <c r="AT175" s="139" t="s">
        <v>68</v>
      </c>
      <c r="AU175" s="139" t="s">
        <v>77</v>
      </c>
      <c r="AY175" s="132" t="s">
        <v>125</v>
      </c>
      <c r="BK175" s="140">
        <f>SUM(BK176:BK177)</f>
        <v>0</v>
      </c>
    </row>
    <row r="176" spans="1:65" s="2" customFormat="1" ht="16.5" customHeight="1">
      <c r="A176" s="26"/>
      <c r="B176" s="143"/>
      <c r="C176" s="144" t="s">
        <v>185</v>
      </c>
      <c r="D176" s="144" t="s">
        <v>127</v>
      </c>
      <c r="E176" s="145" t="s">
        <v>255</v>
      </c>
      <c r="F176" s="146" t="s">
        <v>256</v>
      </c>
      <c r="G176" s="147" t="s">
        <v>139</v>
      </c>
      <c r="H176" s="148">
        <v>45.1</v>
      </c>
      <c r="I176" s="149"/>
      <c r="J176" s="149">
        <f>ROUND(I176*H176,2)</f>
        <v>0</v>
      </c>
      <c r="K176" s="150"/>
      <c r="L176" s="27"/>
      <c r="M176" s="151" t="s">
        <v>1</v>
      </c>
      <c r="N176" s="152" t="s">
        <v>35</v>
      </c>
      <c r="O176" s="153">
        <v>0</v>
      </c>
      <c r="P176" s="153">
        <f>O176*H176</f>
        <v>0</v>
      </c>
      <c r="Q176" s="153">
        <v>0</v>
      </c>
      <c r="R176" s="153">
        <f>Q176*H176</f>
        <v>0</v>
      </c>
      <c r="S176" s="153">
        <v>0</v>
      </c>
      <c r="T176" s="153">
        <f>S176*H176</f>
        <v>0</v>
      </c>
      <c r="U176" s="154" t="s">
        <v>1</v>
      </c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55" t="s">
        <v>161</v>
      </c>
      <c r="AT176" s="155" t="s">
        <v>127</v>
      </c>
      <c r="AU176" s="155" t="s">
        <v>132</v>
      </c>
      <c r="AY176" s="14" t="s">
        <v>125</v>
      </c>
      <c r="BE176" s="156">
        <f>IF(N176="základná",J176,0)</f>
        <v>0</v>
      </c>
      <c r="BF176" s="156">
        <f>IF(N176="znížená",J176,0)</f>
        <v>0</v>
      </c>
      <c r="BG176" s="156">
        <f>IF(N176="zákl. prenesená",J176,0)</f>
        <v>0</v>
      </c>
      <c r="BH176" s="156">
        <f>IF(N176="zníž. prenesená",J176,0)</f>
        <v>0</v>
      </c>
      <c r="BI176" s="156">
        <f>IF(N176="nulová",J176,0)</f>
        <v>0</v>
      </c>
      <c r="BJ176" s="14" t="s">
        <v>132</v>
      </c>
      <c r="BK176" s="156">
        <f>ROUND(I176*H176,2)</f>
        <v>0</v>
      </c>
      <c r="BL176" s="14" t="s">
        <v>161</v>
      </c>
      <c r="BM176" s="155" t="s">
        <v>257</v>
      </c>
    </row>
    <row r="177" spans="1:65" s="2" customFormat="1" ht="24.15" customHeight="1">
      <c r="A177" s="26"/>
      <c r="B177" s="143"/>
      <c r="C177" s="144" t="s">
        <v>258</v>
      </c>
      <c r="D177" s="144" t="s">
        <v>127</v>
      </c>
      <c r="E177" s="145" t="s">
        <v>259</v>
      </c>
      <c r="F177" s="146" t="s">
        <v>260</v>
      </c>
      <c r="G177" s="147" t="s">
        <v>239</v>
      </c>
      <c r="H177" s="148">
        <v>1.258</v>
      </c>
      <c r="I177" s="149"/>
      <c r="J177" s="149">
        <f>ROUND(I177*H177,2)</f>
        <v>0</v>
      </c>
      <c r="K177" s="150"/>
      <c r="L177" s="27"/>
      <c r="M177" s="151" t="s">
        <v>1</v>
      </c>
      <c r="N177" s="152" t="s">
        <v>35</v>
      </c>
      <c r="O177" s="153">
        <v>0</v>
      </c>
      <c r="P177" s="153">
        <f>O177*H177</f>
        <v>0</v>
      </c>
      <c r="Q177" s="153">
        <v>0</v>
      </c>
      <c r="R177" s="153">
        <f>Q177*H177</f>
        <v>0</v>
      </c>
      <c r="S177" s="153">
        <v>0</v>
      </c>
      <c r="T177" s="153">
        <f>S177*H177</f>
        <v>0</v>
      </c>
      <c r="U177" s="154" t="s">
        <v>1</v>
      </c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55" t="s">
        <v>161</v>
      </c>
      <c r="AT177" s="155" t="s">
        <v>127</v>
      </c>
      <c r="AU177" s="155" t="s">
        <v>132</v>
      </c>
      <c r="AY177" s="14" t="s">
        <v>125</v>
      </c>
      <c r="BE177" s="156">
        <f>IF(N177="základná",J177,0)</f>
        <v>0</v>
      </c>
      <c r="BF177" s="156">
        <f>IF(N177="znížená",J177,0)</f>
        <v>0</v>
      </c>
      <c r="BG177" s="156">
        <f>IF(N177="zákl. prenesená",J177,0)</f>
        <v>0</v>
      </c>
      <c r="BH177" s="156">
        <f>IF(N177="zníž. prenesená",J177,0)</f>
        <v>0</v>
      </c>
      <c r="BI177" s="156">
        <f>IF(N177="nulová",J177,0)</f>
        <v>0</v>
      </c>
      <c r="BJ177" s="14" t="s">
        <v>132</v>
      </c>
      <c r="BK177" s="156">
        <f>ROUND(I177*H177,2)</f>
        <v>0</v>
      </c>
      <c r="BL177" s="14" t="s">
        <v>161</v>
      </c>
      <c r="BM177" s="155" t="s">
        <v>261</v>
      </c>
    </row>
    <row r="178" spans="1:65" s="12" customFormat="1" ht="22.95" customHeight="1">
      <c r="B178" s="131"/>
      <c r="D178" s="132" t="s">
        <v>68</v>
      </c>
      <c r="E178" s="141" t="s">
        <v>262</v>
      </c>
      <c r="F178" s="141" t="s">
        <v>263</v>
      </c>
      <c r="J178" s="142">
        <f>BK178</f>
        <v>0</v>
      </c>
      <c r="L178" s="131"/>
      <c r="M178" s="135"/>
      <c r="N178" s="136"/>
      <c r="O178" s="136"/>
      <c r="P178" s="137">
        <f>P179</f>
        <v>0</v>
      </c>
      <c r="Q178" s="136"/>
      <c r="R178" s="137">
        <f>R179</f>
        <v>0</v>
      </c>
      <c r="S178" s="136"/>
      <c r="T178" s="137">
        <f>T179</f>
        <v>0</v>
      </c>
      <c r="U178" s="138"/>
      <c r="AR178" s="132" t="s">
        <v>132</v>
      </c>
      <c r="AT178" s="139" t="s">
        <v>68</v>
      </c>
      <c r="AU178" s="139" t="s">
        <v>77</v>
      </c>
      <c r="AY178" s="132" t="s">
        <v>125</v>
      </c>
      <c r="BK178" s="140">
        <f>BK179</f>
        <v>0</v>
      </c>
    </row>
    <row r="179" spans="1:65" s="2" customFormat="1" ht="24.15" customHeight="1">
      <c r="A179" s="26"/>
      <c r="B179" s="143"/>
      <c r="C179" s="144" t="s">
        <v>188</v>
      </c>
      <c r="D179" s="144" t="s">
        <v>127</v>
      </c>
      <c r="E179" s="145" t="s">
        <v>264</v>
      </c>
      <c r="F179" s="146" t="s">
        <v>265</v>
      </c>
      <c r="G179" s="147" t="s">
        <v>139</v>
      </c>
      <c r="H179" s="148">
        <v>125.214</v>
      </c>
      <c r="I179" s="149"/>
      <c r="J179" s="149">
        <f>ROUND(I179*H179,2)</f>
        <v>0</v>
      </c>
      <c r="K179" s="150"/>
      <c r="L179" s="27"/>
      <c r="M179" s="151" t="s">
        <v>1</v>
      </c>
      <c r="N179" s="152" t="s">
        <v>35</v>
      </c>
      <c r="O179" s="153">
        <v>0</v>
      </c>
      <c r="P179" s="153">
        <f>O179*H179</f>
        <v>0</v>
      </c>
      <c r="Q179" s="153">
        <v>0</v>
      </c>
      <c r="R179" s="153">
        <f>Q179*H179</f>
        <v>0</v>
      </c>
      <c r="S179" s="153">
        <v>0</v>
      </c>
      <c r="T179" s="153">
        <f>S179*H179</f>
        <v>0</v>
      </c>
      <c r="U179" s="154" t="s">
        <v>1</v>
      </c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55" t="s">
        <v>161</v>
      </c>
      <c r="AT179" s="155" t="s">
        <v>127</v>
      </c>
      <c r="AU179" s="155" t="s">
        <v>132</v>
      </c>
      <c r="AY179" s="14" t="s">
        <v>125</v>
      </c>
      <c r="BE179" s="156">
        <f>IF(N179="základná",J179,0)</f>
        <v>0</v>
      </c>
      <c r="BF179" s="156">
        <f>IF(N179="znížená",J179,0)</f>
        <v>0</v>
      </c>
      <c r="BG179" s="156">
        <f>IF(N179="zákl. prenesená",J179,0)</f>
        <v>0</v>
      </c>
      <c r="BH179" s="156">
        <f>IF(N179="zníž. prenesená",J179,0)</f>
        <v>0</v>
      </c>
      <c r="BI179" s="156">
        <f>IF(N179="nulová",J179,0)</f>
        <v>0</v>
      </c>
      <c r="BJ179" s="14" t="s">
        <v>132</v>
      </c>
      <c r="BK179" s="156">
        <f>ROUND(I179*H179,2)</f>
        <v>0</v>
      </c>
      <c r="BL179" s="14" t="s">
        <v>161</v>
      </c>
      <c r="BM179" s="155" t="s">
        <v>266</v>
      </c>
    </row>
    <row r="180" spans="1:65" s="12" customFormat="1" ht="25.95" customHeight="1">
      <c r="B180" s="131"/>
      <c r="D180" s="132" t="s">
        <v>68</v>
      </c>
      <c r="E180" s="133" t="s">
        <v>267</v>
      </c>
      <c r="F180" s="133" t="s">
        <v>268</v>
      </c>
      <c r="J180" s="134">
        <f>BK180</f>
        <v>0</v>
      </c>
      <c r="L180" s="131"/>
      <c r="M180" s="135"/>
      <c r="N180" s="136"/>
      <c r="O180" s="136"/>
      <c r="P180" s="137">
        <f>P181</f>
        <v>0</v>
      </c>
      <c r="Q180" s="136"/>
      <c r="R180" s="137">
        <f>R181</f>
        <v>0</v>
      </c>
      <c r="S180" s="136"/>
      <c r="T180" s="137">
        <f>T181</f>
        <v>0</v>
      </c>
      <c r="U180" s="138"/>
      <c r="AR180" s="132" t="s">
        <v>140</v>
      </c>
      <c r="AT180" s="139" t="s">
        <v>68</v>
      </c>
      <c r="AU180" s="139" t="s">
        <v>69</v>
      </c>
      <c r="AY180" s="132" t="s">
        <v>125</v>
      </c>
      <c r="BK180" s="140">
        <f>BK181</f>
        <v>0</v>
      </c>
    </row>
    <row r="181" spans="1:65" s="12" customFormat="1" ht="22.95" customHeight="1">
      <c r="B181" s="131"/>
      <c r="D181" s="132" t="s">
        <v>68</v>
      </c>
      <c r="E181" s="141" t="s">
        <v>269</v>
      </c>
      <c r="F181" s="141" t="s">
        <v>270</v>
      </c>
      <c r="J181" s="142">
        <f>BK181</f>
        <v>0</v>
      </c>
      <c r="L181" s="131"/>
      <c r="M181" s="135"/>
      <c r="N181" s="136"/>
      <c r="O181" s="136"/>
      <c r="P181" s="137">
        <f>SUM(P182:P184)</f>
        <v>0</v>
      </c>
      <c r="Q181" s="136"/>
      <c r="R181" s="137">
        <f>SUM(R182:R184)</f>
        <v>0</v>
      </c>
      <c r="S181" s="136"/>
      <c r="T181" s="137">
        <f>SUM(T182:T184)</f>
        <v>0</v>
      </c>
      <c r="U181" s="138"/>
      <c r="AR181" s="132" t="s">
        <v>140</v>
      </c>
      <c r="AT181" s="139" t="s">
        <v>68</v>
      </c>
      <c r="AU181" s="139" t="s">
        <v>77</v>
      </c>
      <c r="AY181" s="132" t="s">
        <v>125</v>
      </c>
      <c r="BK181" s="140">
        <f>SUM(BK182:BK184)</f>
        <v>0</v>
      </c>
    </row>
    <row r="182" spans="1:65" s="2" customFormat="1" ht="24.15" customHeight="1">
      <c r="A182" s="26"/>
      <c r="B182" s="143"/>
      <c r="C182" s="144" t="s">
        <v>271</v>
      </c>
      <c r="D182" s="144" t="s">
        <v>127</v>
      </c>
      <c r="E182" s="145" t="s">
        <v>272</v>
      </c>
      <c r="F182" s="146" t="s">
        <v>273</v>
      </c>
      <c r="G182" s="147" t="s">
        <v>245</v>
      </c>
      <c r="H182" s="148">
        <v>12</v>
      </c>
      <c r="I182" s="149"/>
      <c r="J182" s="149">
        <f>ROUND(I182*H182,2)</f>
        <v>0</v>
      </c>
      <c r="K182" s="150"/>
      <c r="L182" s="27"/>
      <c r="M182" s="151" t="s">
        <v>1</v>
      </c>
      <c r="N182" s="152" t="s">
        <v>35</v>
      </c>
      <c r="O182" s="153">
        <v>0</v>
      </c>
      <c r="P182" s="153">
        <f>O182*H182</f>
        <v>0</v>
      </c>
      <c r="Q182" s="153">
        <v>0</v>
      </c>
      <c r="R182" s="153">
        <f>Q182*H182</f>
        <v>0</v>
      </c>
      <c r="S182" s="153">
        <v>0</v>
      </c>
      <c r="T182" s="153">
        <f>S182*H182</f>
        <v>0</v>
      </c>
      <c r="U182" s="154" t="s">
        <v>1</v>
      </c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55" t="s">
        <v>261</v>
      </c>
      <c r="AT182" s="155" t="s">
        <v>127</v>
      </c>
      <c r="AU182" s="155" t="s">
        <v>132</v>
      </c>
      <c r="AY182" s="14" t="s">
        <v>125</v>
      </c>
      <c r="BE182" s="156">
        <f>IF(N182="základná",J182,0)</f>
        <v>0</v>
      </c>
      <c r="BF182" s="156">
        <f>IF(N182="znížená",J182,0)</f>
        <v>0</v>
      </c>
      <c r="BG182" s="156">
        <f>IF(N182="zákl. prenesená",J182,0)</f>
        <v>0</v>
      </c>
      <c r="BH182" s="156">
        <f>IF(N182="zníž. prenesená",J182,0)</f>
        <v>0</v>
      </c>
      <c r="BI182" s="156">
        <f>IF(N182="nulová",J182,0)</f>
        <v>0</v>
      </c>
      <c r="BJ182" s="14" t="s">
        <v>132</v>
      </c>
      <c r="BK182" s="156">
        <f>ROUND(I182*H182,2)</f>
        <v>0</v>
      </c>
      <c r="BL182" s="14" t="s">
        <v>261</v>
      </c>
      <c r="BM182" s="155" t="s">
        <v>274</v>
      </c>
    </row>
    <row r="183" spans="1:65" s="2" customFormat="1" ht="24.15" customHeight="1">
      <c r="A183" s="26"/>
      <c r="B183" s="143"/>
      <c r="C183" s="144" t="s">
        <v>192</v>
      </c>
      <c r="D183" s="144" t="s">
        <v>127</v>
      </c>
      <c r="E183" s="145" t="s">
        <v>275</v>
      </c>
      <c r="F183" s="146" t="s">
        <v>276</v>
      </c>
      <c r="G183" s="147" t="s">
        <v>245</v>
      </c>
      <c r="H183" s="148">
        <v>5</v>
      </c>
      <c r="I183" s="149"/>
      <c r="J183" s="149">
        <f>ROUND(I183*H183,2)</f>
        <v>0</v>
      </c>
      <c r="K183" s="150"/>
      <c r="L183" s="27"/>
      <c r="M183" s="151" t="s">
        <v>1</v>
      </c>
      <c r="N183" s="152" t="s">
        <v>35</v>
      </c>
      <c r="O183" s="153">
        <v>0</v>
      </c>
      <c r="P183" s="153">
        <f>O183*H183</f>
        <v>0</v>
      </c>
      <c r="Q183" s="153">
        <v>0</v>
      </c>
      <c r="R183" s="153">
        <f>Q183*H183</f>
        <v>0</v>
      </c>
      <c r="S183" s="153">
        <v>0</v>
      </c>
      <c r="T183" s="153">
        <f>S183*H183</f>
        <v>0</v>
      </c>
      <c r="U183" s="154" t="s">
        <v>1</v>
      </c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55" t="s">
        <v>261</v>
      </c>
      <c r="AT183" s="155" t="s">
        <v>127</v>
      </c>
      <c r="AU183" s="155" t="s">
        <v>132</v>
      </c>
      <c r="AY183" s="14" t="s">
        <v>125</v>
      </c>
      <c r="BE183" s="156">
        <f>IF(N183="základná",J183,0)</f>
        <v>0</v>
      </c>
      <c r="BF183" s="156">
        <f>IF(N183="znížená",J183,0)</f>
        <v>0</v>
      </c>
      <c r="BG183" s="156">
        <f>IF(N183="zákl. prenesená",J183,0)</f>
        <v>0</v>
      </c>
      <c r="BH183" s="156">
        <f>IF(N183="zníž. prenesená",J183,0)</f>
        <v>0</v>
      </c>
      <c r="BI183" s="156">
        <f>IF(N183="nulová",J183,0)</f>
        <v>0</v>
      </c>
      <c r="BJ183" s="14" t="s">
        <v>132</v>
      </c>
      <c r="BK183" s="156">
        <f>ROUND(I183*H183,2)</f>
        <v>0</v>
      </c>
      <c r="BL183" s="14" t="s">
        <v>261</v>
      </c>
      <c r="BM183" s="155" t="s">
        <v>277</v>
      </c>
    </row>
    <row r="184" spans="1:65" s="2" customFormat="1" ht="24.15" customHeight="1">
      <c r="A184" s="26"/>
      <c r="B184" s="143"/>
      <c r="C184" s="144" t="s">
        <v>278</v>
      </c>
      <c r="D184" s="144" t="s">
        <v>127</v>
      </c>
      <c r="E184" s="145" t="s">
        <v>279</v>
      </c>
      <c r="F184" s="146" t="s">
        <v>280</v>
      </c>
      <c r="G184" s="147" t="s">
        <v>149</v>
      </c>
      <c r="H184" s="148">
        <v>60</v>
      </c>
      <c r="I184" s="149"/>
      <c r="J184" s="149">
        <f>ROUND(I184*H184,2)</f>
        <v>0</v>
      </c>
      <c r="K184" s="150"/>
      <c r="L184" s="27"/>
      <c r="M184" s="151" t="s">
        <v>1</v>
      </c>
      <c r="N184" s="152" t="s">
        <v>35</v>
      </c>
      <c r="O184" s="153">
        <v>0</v>
      </c>
      <c r="P184" s="153">
        <f>O184*H184</f>
        <v>0</v>
      </c>
      <c r="Q184" s="153">
        <v>0</v>
      </c>
      <c r="R184" s="153">
        <f>Q184*H184</f>
        <v>0</v>
      </c>
      <c r="S184" s="153">
        <v>0</v>
      </c>
      <c r="T184" s="153">
        <f>S184*H184</f>
        <v>0</v>
      </c>
      <c r="U184" s="154" t="s">
        <v>1</v>
      </c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55" t="s">
        <v>261</v>
      </c>
      <c r="AT184" s="155" t="s">
        <v>127</v>
      </c>
      <c r="AU184" s="155" t="s">
        <v>132</v>
      </c>
      <c r="AY184" s="14" t="s">
        <v>125</v>
      </c>
      <c r="BE184" s="156">
        <f>IF(N184="základná",J184,0)</f>
        <v>0</v>
      </c>
      <c r="BF184" s="156">
        <f>IF(N184="znížená",J184,0)</f>
        <v>0</v>
      </c>
      <c r="BG184" s="156">
        <f>IF(N184="zákl. prenesená",J184,0)</f>
        <v>0</v>
      </c>
      <c r="BH184" s="156">
        <f>IF(N184="zníž. prenesená",J184,0)</f>
        <v>0</v>
      </c>
      <c r="BI184" s="156">
        <f>IF(N184="nulová",J184,0)</f>
        <v>0</v>
      </c>
      <c r="BJ184" s="14" t="s">
        <v>132</v>
      </c>
      <c r="BK184" s="156">
        <f>ROUND(I184*H184,2)</f>
        <v>0</v>
      </c>
      <c r="BL184" s="14" t="s">
        <v>261</v>
      </c>
      <c r="BM184" s="155" t="s">
        <v>281</v>
      </c>
    </row>
    <row r="185" spans="1:65" s="12" customFormat="1" ht="25.95" customHeight="1">
      <c r="B185" s="131"/>
      <c r="D185" s="132" t="s">
        <v>68</v>
      </c>
      <c r="E185" s="133" t="s">
        <v>282</v>
      </c>
      <c r="F185" s="133" t="s">
        <v>283</v>
      </c>
      <c r="J185" s="134">
        <f>BK185</f>
        <v>0</v>
      </c>
      <c r="L185" s="131"/>
      <c r="M185" s="135"/>
      <c r="N185" s="136"/>
      <c r="O185" s="136"/>
      <c r="P185" s="137">
        <f>P186</f>
        <v>0</v>
      </c>
      <c r="Q185" s="136"/>
      <c r="R185" s="137">
        <f>R186</f>
        <v>0</v>
      </c>
      <c r="S185" s="136"/>
      <c r="T185" s="137">
        <f>T186</f>
        <v>0</v>
      </c>
      <c r="U185" s="138"/>
      <c r="AR185" s="132" t="s">
        <v>131</v>
      </c>
      <c r="AT185" s="139" t="s">
        <v>68</v>
      </c>
      <c r="AU185" s="139" t="s">
        <v>69</v>
      </c>
      <c r="AY185" s="132" t="s">
        <v>125</v>
      </c>
      <c r="BK185" s="140">
        <f>BK186</f>
        <v>0</v>
      </c>
    </row>
    <row r="186" spans="1:65" s="2" customFormat="1" ht="33" customHeight="1">
      <c r="A186" s="26"/>
      <c r="B186" s="143"/>
      <c r="C186" s="144" t="s">
        <v>197</v>
      </c>
      <c r="D186" s="144" t="s">
        <v>127</v>
      </c>
      <c r="E186" s="145" t="s">
        <v>284</v>
      </c>
      <c r="F186" s="146" t="s">
        <v>285</v>
      </c>
      <c r="G186" s="147" t="s">
        <v>286</v>
      </c>
      <c r="H186" s="148">
        <v>8</v>
      </c>
      <c r="I186" s="149"/>
      <c r="J186" s="149">
        <f>ROUND(I186*H186,2)</f>
        <v>0</v>
      </c>
      <c r="K186" s="150"/>
      <c r="L186" s="27"/>
      <c r="M186" s="157" t="s">
        <v>1</v>
      </c>
      <c r="N186" s="158" t="s">
        <v>35</v>
      </c>
      <c r="O186" s="159">
        <v>0</v>
      </c>
      <c r="P186" s="159">
        <f>O186*H186</f>
        <v>0</v>
      </c>
      <c r="Q186" s="159">
        <v>0</v>
      </c>
      <c r="R186" s="159">
        <f>Q186*H186</f>
        <v>0</v>
      </c>
      <c r="S186" s="159">
        <v>0</v>
      </c>
      <c r="T186" s="159">
        <f>S186*H186</f>
        <v>0</v>
      </c>
      <c r="U186" s="160" t="s">
        <v>1</v>
      </c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55" t="s">
        <v>287</v>
      </c>
      <c r="AT186" s="155" t="s">
        <v>127</v>
      </c>
      <c r="AU186" s="155" t="s">
        <v>77</v>
      </c>
      <c r="AY186" s="14" t="s">
        <v>125</v>
      </c>
      <c r="BE186" s="156">
        <f>IF(N186="základná",J186,0)</f>
        <v>0</v>
      </c>
      <c r="BF186" s="156">
        <f>IF(N186="znížená",J186,0)</f>
        <v>0</v>
      </c>
      <c r="BG186" s="156">
        <f>IF(N186="zákl. prenesená",J186,0)</f>
        <v>0</v>
      </c>
      <c r="BH186" s="156">
        <f>IF(N186="zníž. prenesená",J186,0)</f>
        <v>0</v>
      </c>
      <c r="BI186" s="156">
        <f>IF(N186="nulová",J186,0)</f>
        <v>0</v>
      </c>
      <c r="BJ186" s="14" t="s">
        <v>132</v>
      </c>
      <c r="BK186" s="156">
        <f>ROUND(I186*H186,2)</f>
        <v>0</v>
      </c>
      <c r="BL186" s="14" t="s">
        <v>287</v>
      </c>
      <c r="BM186" s="155" t="s">
        <v>288</v>
      </c>
    </row>
    <row r="187" spans="1:65" s="2" customFormat="1" ht="6.9" customHeight="1">
      <c r="A187" s="26"/>
      <c r="B187" s="44"/>
      <c r="C187" s="45"/>
      <c r="D187" s="45"/>
      <c r="E187" s="45"/>
      <c r="F187" s="45"/>
      <c r="G187" s="45"/>
      <c r="H187" s="45"/>
      <c r="I187" s="45"/>
      <c r="J187" s="45"/>
      <c r="K187" s="45"/>
      <c r="L187" s="27"/>
      <c r="M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</row>
  </sheetData>
  <autoFilter ref="C132:K186"/>
  <mergeCells count="9">
    <mergeCell ref="E87:H87"/>
    <mergeCell ref="E123:H123"/>
    <mergeCell ref="E125:H12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78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1" width="14.140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>
      <c r="A1" s="90"/>
    </row>
    <row r="2" spans="1:46" s="1" customFormat="1" ht="36.9" customHeight="1">
      <c r="L2" s="171" t="s">
        <v>5</v>
      </c>
      <c r="M2" s="172"/>
      <c r="N2" s="172"/>
      <c r="O2" s="172"/>
      <c r="P2" s="172"/>
      <c r="Q2" s="172"/>
      <c r="R2" s="172"/>
      <c r="S2" s="172"/>
      <c r="T2" s="172"/>
      <c r="U2" s="172"/>
      <c r="V2" s="172"/>
      <c r="AT2" s="14" t="s">
        <v>81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69</v>
      </c>
    </row>
    <row r="4" spans="1:46" s="1" customFormat="1" ht="24.9" customHeight="1">
      <c r="B4" s="17"/>
      <c r="D4" s="18" t="s">
        <v>85</v>
      </c>
      <c r="L4" s="17"/>
      <c r="M4" s="91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3" t="s">
        <v>11</v>
      </c>
      <c r="L6" s="17"/>
    </row>
    <row r="7" spans="1:46" s="1" customFormat="1" ht="16.5" customHeight="1">
      <c r="B7" s="17"/>
      <c r="E7" s="209" t="str">
        <f>'Rekapitulácia stavby'!K6</f>
        <v>Rekonštrukcia rozlúčkovej siene s.č. 236/130</v>
      </c>
      <c r="F7" s="210"/>
      <c r="G7" s="210"/>
      <c r="H7" s="210"/>
      <c r="L7" s="17"/>
    </row>
    <row r="8" spans="1:46" s="2" customFormat="1" ht="12" customHeight="1">
      <c r="A8" s="26"/>
      <c r="B8" s="27"/>
      <c r="C8" s="26"/>
      <c r="D8" s="23" t="s">
        <v>86</v>
      </c>
      <c r="E8" s="26"/>
      <c r="F8" s="26"/>
      <c r="G8" s="26"/>
      <c r="H8" s="26"/>
      <c r="I8" s="26"/>
      <c r="J8" s="26"/>
      <c r="K8" s="26"/>
      <c r="L8" s="39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176" t="s">
        <v>289</v>
      </c>
      <c r="F9" s="208"/>
      <c r="G9" s="208"/>
      <c r="H9" s="208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13</v>
      </c>
      <c r="E11" s="26"/>
      <c r="F11" s="21" t="s">
        <v>1</v>
      </c>
      <c r="G11" s="26"/>
      <c r="H11" s="26"/>
      <c r="I11" s="23" t="s">
        <v>14</v>
      </c>
      <c r="J11" s="21" t="s">
        <v>1</v>
      </c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15</v>
      </c>
      <c r="E12" s="26"/>
      <c r="F12" s="21" t="s">
        <v>25</v>
      </c>
      <c r="G12" s="26"/>
      <c r="H12" s="26"/>
      <c r="I12" s="23" t="s">
        <v>17</v>
      </c>
      <c r="J12" s="52" t="str">
        <f>'Rekapitulácia stavby'!AN8</f>
        <v>25. 9. 2024</v>
      </c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5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tr">
        <f>IF('Rekapitulácia stavby'!AN10="","",'Rekapitulácia stavby'!AN10)</f>
        <v/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tr">
        <f>IF('Rekapitulácia stavby'!E11="","",'Rekapitulácia stavby'!E11)</f>
        <v>Obec Zemplínska Nová Ves, Hlavná 182/51, Úpor</v>
      </c>
      <c r="F15" s="26"/>
      <c r="G15" s="26"/>
      <c r="H15" s="26"/>
      <c r="I15" s="23" t="s">
        <v>22</v>
      </c>
      <c r="J15" s="21" t="str">
        <f>IF('Rekapitulácia stavby'!AN11="","",'Rekapitulácia stavby'!AN11)</f>
        <v/>
      </c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23</v>
      </c>
      <c r="E17" s="26"/>
      <c r="F17" s="26"/>
      <c r="G17" s="26"/>
      <c r="H17" s="26"/>
      <c r="I17" s="23" t="s">
        <v>20</v>
      </c>
      <c r="J17" s="21"/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202"/>
      <c r="F18" s="202"/>
      <c r="G18" s="202"/>
      <c r="H18" s="202"/>
      <c r="I18" s="23" t="s">
        <v>22</v>
      </c>
      <c r="J18" s="21"/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24</v>
      </c>
      <c r="E20" s="26"/>
      <c r="F20" s="26"/>
      <c r="G20" s="26"/>
      <c r="H20" s="26"/>
      <c r="I20" s="23" t="s">
        <v>20</v>
      </c>
      <c r="J20" s="21" t="str">
        <f>IF('Rekapitulácia stavby'!AN16="","",'Rekapitulácia stavby'!AN16)</f>
        <v/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22</v>
      </c>
      <c r="J21" s="21" t="str">
        <f>IF('Rekapitulácia stavby'!AN17="","",'Rekapitulácia stavby'!AN17)</f>
        <v/>
      </c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27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28</v>
      </c>
      <c r="E26" s="26"/>
      <c r="F26" s="26"/>
      <c r="G26" s="26"/>
      <c r="H26" s="26"/>
      <c r="I26" s="26"/>
      <c r="J26" s="26"/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92"/>
      <c r="B27" s="93"/>
      <c r="C27" s="92"/>
      <c r="D27" s="92"/>
      <c r="E27" s="204" t="s">
        <v>1</v>
      </c>
      <c r="F27" s="204"/>
      <c r="G27" s="204"/>
      <c r="H27" s="204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6.9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" customHeight="1">
      <c r="A29" s="26"/>
      <c r="B29" s="27"/>
      <c r="C29" s="26"/>
      <c r="D29" s="63"/>
      <c r="E29" s="63"/>
      <c r="F29" s="63"/>
      <c r="G29" s="63"/>
      <c r="H29" s="63"/>
      <c r="I29" s="63"/>
      <c r="J29" s="63"/>
      <c r="K29" s="63"/>
      <c r="L29" s="39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95" t="s">
        <v>29</v>
      </c>
      <c r="E30" s="26"/>
      <c r="F30" s="26"/>
      <c r="G30" s="26"/>
      <c r="H30" s="26"/>
      <c r="I30" s="26"/>
      <c r="J30" s="68">
        <f>ROUND(J137, 2)</f>
        <v>0</v>
      </c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" customHeight="1">
      <c r="A32" s="26"/>
      <c r="B32" s="27"/>
      <c r="C32" s="26"/>
      <c r="D32" s="26"/>
      <c r="E32" s="26"/>
      <c r="F32" s="30" t="s">
        <v>31</v>
      </c>
      <c r="G32" s="26"/>
      <c r="H32" s="26"/>
      <c r="I32" s="30" t="s">
        <v>30</v>
      </c>
      <c r="J32" s="30" t="s">
        <v>32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" customHeight="1">
      <c r="A33" s="26"/>
      <c r="B33" s="27"/>
      <c r="C33" s="26"/>
      <c r="D33" s="96" t="s">
        <v>33</v>
      </c>
      <c r="E33" s="32" t="s">
        <v>34</v>
      </c>
      <c r="F33" s="97">
        <f>ROUND((SUM(BE137:BE277)),  2)</f>
        <v>0</v>
      </c>
      <c r="G33" s="98"/>
      <c r="H33" s="98"/>
      <c r="I33" s="99">
        <v>0.2</v>
      </c>
      <c r="J33" s="97">
        <f>ROUND(((SUM(BE137:BE277))*I33),  2)</f>
        <v>0</v>
      </c>
      <c r="K33" s="26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>
      <c r="A34" s="26"/>
      <c r="B34" s="27"/>
      <c r="C34" s="26"/>
      <c r="D34" s="26"/>
      <c r="E34" s="32" t="s">
        <v>35</v>
      </c>
      <c r="F34" s="100">
        <f>ROUND((SUM(BF137:BF277)),  2)</f>
        <v>0</v>
      </c>
      <c r="G34" s="26"/>
      <c r="H34" s="26"/>
      <c r="I34" s="101">
        <v>0.2</v>
      </c>
      <c r="J34" s="100">
        <f>ROUND(((SUM(BF137:BF277))*I34),  2)</f>
        <v>0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hidden="1" customHeight="1">
      <c r="A35" s="26"/>
      <c r="B35" s="27"/>
      <c r="C35" s="26"/>
      <c r="D35" s="26"/>
      <c r="E35" s="23" t="s">
        <v>36</v>
      </c>
      <c r="F35" s="100">
        <f>ROUND((SUM(BG137:BG277)),  2)</f>
        <v>0</v>
      </c>
      <c r="G35" s="26"/>
      <c r="H35" s="26"/>
      <c r="I35" s="101">
        <v>0.2</v>
      </c>
      <c r="J35" s="100">
        <f>0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hidden="1" customHeight="1">
      <c r="A36" s="26"/>
      <c r="B36" s="27"/>
      <c r="C36" s="26"/>
      <c r="D36" s="26"/>
      <c r="E36" s="23" t="s">
        <v>37</v>
      </c>
      <c r="F36" s="100">
        <f>ROUND((SUM(BH137:BH277)),  2)</f>
        <v>0</v>
      </c>
      <c r="G36" s="26"/>
      <c r="H36" s="26"/>
      <c r="I36" s="101">
        <v>0.2</v>
      </c>
      <c r="J36" s="100">
        <f>0</f>
        <v>0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>
      <c r="A37" s="26"/>
      <c r="B37" s="27"/>
      <c r="C37" s="26"/>
      <c r="D37" s="26"/>
      <c r="E37" s="32" t="s">
        <v>38</v>
      </c>
      <c r="F37" s="97">
        <f>ROUND((SUM(BI137:BI277)),  2)</f>
        <v>0</v>
      </c>
      <c r="G37" s="98"/>
      <c r="H37" s="98"/>
      <c r="I37" s="99">
        <v>0</v>
      </c>
      <c r="J37" s="97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102"/>
      <c r="D39" s="103" t="s">
        <v>39</v>
      </c>
      <c r="E39" s="57"/>
      <c r="F39" s="57"/>
      <c r="G39" s="104" t="s">
        <v>40</v>
      </c>
      <c r="H39" s="105" t="s">
        <v>41</v>
      </c>
      <c r="I39" s="57"/>
      <c r="J39" s="106">
        <f>SUM(J30:J37)</f>
        <v>0</v>
      </c>
      <c r="K39" s="107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" customHeight="1">
      <c r="B41" s="17"/>
      <c r="L41" s="17"/>
    </row>
    <row r="42" spans="1:31" s="1" customFormat="1" ht="14.4" customHeight="1">
      <c r="B42" s="17"/>
      <c r="L42" s="17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42</v>
      </c>
      <c r="E50" s="41"/>
      <c r="F50" s="41"/>
      <c r="G50" s="40" t="s">
        <v>43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3.2">
      <c r="A61" s="26"/>
      <c r="B61" s="27"/>
      <c r="C61" s="26"/>
      <c r="D61" s="42" t="s">
        <v>44</v>
      </c>
      <c r="E61" s="29"/>
      <c r="F61" s="108" t="s">
        <v>45</v>
      </c>
      <c r="G61" s="42" t="s">
        <v>44</v>
      </c>
      <c r="H61" s="29"/>
      <c r="I61" s="29"/>
      <c r="J61" s="109" t="s">
        <v>45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3.2">
      <c r="A65" s="26"/>
      <c r="B65" s="27"/>
      <c r="C65" s="26"/>
      <c r="D65" s="40" t="s">
        <v>46</v>
      </c>
      <c r="E65" s="43"/>
      <c r="F65" s="43"/>
      <c r="G65" s="40" t="s">
        <v>47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3.2">
      <c r="A76" s="26"/>
      <c r="B76" s="27"/>
      <c r="C76" s="26"/>
      <c r="D76" s="42" t="s">
        <v>44</v>
      </c>
      <c r="E76" s="29"/>
      <c r="F76" s="108" t="s">
        <v>45</v>
      </c>
      <c r="G76" s="42" t="s">
        <v>44</v>
      </c>
      <c r="H76" s="29"/>
      <c r="I76" s="29"/>
      <c r="J76" s="109" t="s">
        <v>45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" hidden="1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" hidden="1" customHeight="1">
      <c r="A82" s="26"/>
      <c r="B82" s="27"/>
      <c r="C82" s="18" t="s">
        <v>88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3" t="s">
        <v>11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hidden="1" customHeight="1">
      <c r="A85" s="26"/>
      <c r="B85" s="27"/>
      <c r="C85" s="26"/>
      <c r="D85" s="26"/>
      <c r="E85" s="209" t="str">
        <f>E7</f>
        <v>Rekonštrukcia rozlúčkovej siene s.č. 236/130</v>
      </c>
      <c r="F85" s="210"/>
      <c r="G85" s="210"/>
      <c r="H85" s="210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hidden="1" customHeight="1">
      <c r="A86" s="26"/>
      <c r="B86" s="27"/>
      <c r="C86" s="23" t="s">
        <v>86</v>
      </c>
      <c r="D86" s="26"/>
      <c r="E86" s="26"/>
      <c r="F86" s="26"/>
      <c r="G86" s="26"/>
      <c r="H86" s="26"/>
      <c r="I86" s="26"/>
      <c r="J86" s="26"/>
      <c r="K86" s="26"/>
      <c r="L86" s="39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hidden="1" customHeight="1">
      <c r="A87" s="26"/>
      <c r="B87" s="27"/>
      <c r="C87" s="26"/>
      <c r="D87" s="26"/>
      <c r="E87" s="176" t="str">
        <f>E9</f>
        <v>02 - Nový stav</v>
      </c>
      <c r="F87" s="208"/>
      <c r="G87" s="208"/>
      <c r="H87" s="208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hidden="1" customHeight="1">
      <c r="A89" s="26"/>
      <c r="B89" s="27"/>
      <c r="C89" s="23" t="s">
        <v>15</v>
      </c>
      <c r="D89" s="26"/>
      <c r="E89" s="26"/>
      <c r="F89" s="21" t="str">
        <f>F12</f>
        <v xml:space="preserve"> </v>
      </c>
      <c r="G89" s="26"/>
      <c r="H89" s="26"/>
      <c r="I89" s="23" t="s">
        <v>17</v>
      </c>
      <c r="J89" s="52" t="str">
        <f>IF(J12="","",J12)</f>
        <v>25. 9. 2024</v>
      </c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hidden="1" customHeight="1">
      <c r="A91" s="26"/>
      <c r="B91" s="27"/>
      <c r="C91" s="23" t="s">
        <v>19</v>
      </c>
      <c r="D91" s="26"/>
      <c r="E91" s="26"/>
      <c r="F91" s="21" t="str">
        <f>E15</f>
        <v>Obec Zemplínska Nová Ves, Hlavná 182/51, Úpor</v>
      </c>
      <c r="G91" s="26"/>
      <c r="H91" s="26"/>
      <c r="I91" s="23" t="s">
        <v>24</v>
      </c>
      <c r="J91" s="24" t="str">
        <f>E21</f>
        <v xml:space="preserve"> 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hidden="1" customHeight="1">
      <c r="A92" s="26"/>
      <c r="B92" s="27"/>
      <c r="C92" s="23" t="s">
        <v>23</v>
      </c>
      <c r="D92" s="26"/>
      <c r="E92" s="26"/>
      <c r="F92" s="21" t="str">
        <f>IF(E18="","",E18)</f>
        <v/>
      </c>
      <c r="G92" s="26"/>
      <c r="H92" s="26"/>
      <c r="I92" s="23" t="s">
        <v>27</v>
      </c>
      <c r="J92" s="24" t="str">
        <f>E24</f>
        <v xml:space="preserve"> </v>
      </c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hidden="1" customHeight="1">
      <c r="A94" s="26"/>
      <c r="B94" s="27"/>
      <c r="C94" s="110" t="s">
        <v>89</v>
      </c>
      <c r="D94" s="102"/>
      <c r="E94" s="102"/>
      <c r="F94" s="102"/>
      <c r="G94" s="102"/>
      <c r="H94" s="102"/>
      <c r="I94" s="102"/>
      <c r="J94" s="111" t="s">
        <v>90</v>
      </c>
      <c r="K94" s="102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5" hidden="1" customHeight="1">
      <c r="A96" s="26"/>
      <c r="B96" s="27"/>
      <c r="C96" s="112" t="s">
        <v>91</v>
      </c>
      <c r="D96" s="26"/>
      <c r="E96" s="26"/>
      <c r="F96" s="26"/>
      <c r="G96" s="26"/>
      <c r="H96" s="26"/>
      <c r="I96" s="26"/>
      <c r="J96" s="68">
        <f>J137</f>
        <v>0</v>
      </c>
      <c r="K96" s="26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92</v>
      </c>
    </row>
    <row r="97" spans="2:12" s="9" customFormat="1" ht="24.9" hidden="1" customHeight="1">
      <c r="B97" s="113"/>
      <c r="D97" s="114" t="s">
        <v>93</v>
      </c>
      <c r="E97" s="115"/>
      <c r="F97" s="115"/>
      <c r="G97" s="115"/>
      <c r="H97" s="115"/>
      <c r="I97" s="115"/>
      <c r="J97" s="116">
        <f>J138</f>
        <v>0</v>
      </c>
      <c r="L97" s="113"/>
    </row>
    <row r="98" spans="2:12" s="10" customFormat="1" ht="19.95" hidden="1" customHeight="1">
      <c r="B98" s="117"/>
      <c r="D98" s="118" t="s">
        <v>290</v>
      </c>
      <c r="E98" s="119"/>
      <c r="F98" s="119"/>
      <c r="G98" s="119"/>
      <c r="H98" s="119"/>
      <c r="I98" s="119"/>
      <c r="J98" s="120">
        <f>J139</f>
        <v>0</v>
      </c>
      <c r="L98" s="117"/>
    </row>
    <row r="99" spans="2:12" s="10" customFormat="1" ht="19.95" hidden="1" customHeight="1">
      <c r="B99" s="117"/>
      <c r="D99" s="118" t="s">
        <v>291</v>
      </c>
      <c r="E99" s="119"/>
      <c r="F99" s="119"/>
      <c r="G99" s="119"/>
      <c r="H99" s="119"/>
      <c r="I99" s="119"/>
      <c r="J99" s="120">
        <f>J147</f>
        <v>0</v>
      </c>
      <c r="L99" s="117"/>
    </row>
    <row r="100" spans="2:12" s="10" customFormat="1" ht="19.95" hidden="1" customHeight="1">
      <c r="B100" s="117"/>
      <c r="D100" s="118" t="s">
        <v>292</v>
      </c>
      <c r="E100" s="119"/>
      <c r="F100" s="119"/>
      <c r="G100" s="119"/>
      <c r="H100" s="119"/>
      <c r="I100" s="119"/>
      <c r="J100" s="120">
        <f>J152</f>
        <v>0</v>
      </c>
      <c r="L100" s="117"/>
    </row>
    <row r="101" spans="2:12" s="10" customFormat="1" ht="19.95" hidden="1" customHeight="1">
      <c r="B101" s="117"/>
      <c r="D101" s="118" t="s">
        <v>95</v>
      </c>
      <c r="E101" s="119"/>
      <c r="F101" s="119"/>
      <c r="G101" s="119"/>
      <c r="H101" s="119"/>
      <c r="I101" s="119"/>
      <c r="J101" s="120">
        <f>J154</f>
        <v>0</v>
      </c>
      <c r="L101" s="117"/>
    </row>
    <row r="102" spans="2:12" s="10" customFormat="1" ht="19.95" hidden="1" customHeight="1">
      <c r="B102" s="117"/>
      <c r="D102" s="118" t="s">
        <v>96</v>
      </c>
      <c r="E102" s="119"/>
      <c r="F102" s="119"/>
      <c r="G102" s="119"/>
      <c r="H102" s="119"/>
      <c r="I102" s="119"/>
      <c r="J102" s="120">
        <f>J169</f>
        <v>0</v>
      </c>
      <c r="L102" s="117"/>
    </row>
    <row r="103" spans="2:12" s="10" customFormat="1" ht="19.95" hidden="1" customHeight="1">
      <c r="B103" s="117"/>
      <c r="D103" s="118" t="s">
        <v>97</v>
      </c>
      <c r="E103" s="119"/>
      <c r="F103" s="119"/>
      <c r="G103" s="119"/>
      <c r="H103" s="119"/>
      <c r="I103" s="119"/>
      <c r="J103" s="120">
        <f>J176</f>
        <v>0</v>
      </c>
      <c r="L103" s="117"/>
    </row>
    <row r="104" spans="2:12" s="9" customFormat="1" ht="24.9" hidden="1" customHeight="1">
      <c r="B104" s="113"/>
      <c r="D104" s="114" t="s">
        <v>98</v>
      </c>
      <c r="E104" s="115"/>
      <c r="F104" s="115"/>
      <c r="G104" s="115"/>
      <c r="H104" s="115"/>
      <c r="I104" s="115"/>
      <c r="J104" s="116">
        <f>J178</f>
        <v>0</v>
      </c>
      <c r="L104" s="113"/>
    </row>
    <row r="105" spans="2:12" s="10" customFormat="1" ht="19.95" hidden="1" customHeight="1">
      <c r="B105" s="117"/>
      <c r="D105" s="118" t="s">
        <v>293</v>
      </c>
      <c r="E105" s="119"/>
      <c r="F105" s="119"/>
      <c r="G105" s="119"/>
      <c r="H105" s="119"/>
      <c r="I105" s="119"/>
      <c r="J105" s="120">
        <f>J179</f>
        <v>0</v>
      </c>
      <c r="L105" s="117"/>
    </row>
    <row r="106" spans="2:12" s="10" customFormat="1" ht="19.95" hidden="1" customHeight="1">
      <c r="B106" s="117"/>
      <c r="D106" s="118" t="s">
        <v>99</v>
      </c>
      <c r="E106" s="119"/>
      <c r="F106" s="119"/>
      <c r="G106" s="119"/>
      <c r="H106" s="119"/>
      <c r="I106" s="119"/>
      <c r="J106" s="120">
        <f>J183</f>
        <v>0</v>
      </c>
      <c r="L106" s="117"/>
    </row>
    <row r="107" spans="2:12" s="10" customFormat="1" ht="19.95" hidden="1" customHeight="1">
      <c r="B107" s="117"/>
      <c r="D107" s="118" t="s">
        <v>101</v>
      </c>
      <c r="E107" s="119"/>
      <c r="F107" s="119"/>
      <c r="G107" s="119"/>
      <c r="H107" s="119"/>
      <c r="I107" s="119"/>
      <c r="J107" s="120">
        <f>J192</f>
        <v>0</v>
      </c>
      <c r="L107" s="117"/>
    </row>
    <row r="108" spans="2:12" s="10" customFormat="1" ht="19.95" hidden="1" customHeight="1">
      <c r="B108" s="117"/>
      <c r="D108" s="118" t="s">
        <v>102</v>
      </c>
      <c r="E108" s="119"/>
      <c r="F108" s="119"/>
      <c r="G108" s="119"/>
      <c r="H108" s="119"/>
      <c r="I108" s="119"/>
      <c r="J108" s="120">
        <f>J215</f>
        <v>0</v>
      </c>
      <c r="L108" s="117"/>
    </row>
    <row r="109" spans="2:12" s="10" customFormat="1" ht="19.95" hidden="1" customHeight="1">
      <c r="B109" s="117"/>
      <c r="D109" s="118" t="s">
        <v>103</v>
      </c>
      <c r="E109" s="119"/>
      <c r="F109" s="119"/>
      <c r="G109" s="119"/>
      <c r="H109" s="119"/>
      <c r="I109" s="119"/>
      <c r="J109" s="120">
        <f>J219</f>
        <v>0</v>
      </c>
      <c r="L109" s="117"/>
    </row>
    <row r="110" spans="2:12" s="10" customFormat="1" ht="19.95" hidden="1" customHeight="1">
      <c r="B110" s="117"/>
      <c r="D110" s="118" t="s">
        <v>104</v>
      </c>
      <c r="E110" s="119"/>
      <c r="F110" s="119"/>
      <c r="G110" s="119"/>
      <c r="H110" s="119"/>
      <c r="I110" s="119"/>
      <c r="J110" s="120">
        <f>J235</f>
        <v>0</v>
      </c>
      <c r="L110" s="117"/>
    </row>
    <row r="111" spans="2:12" s="10" customFormat="1" ht="19.95" hidden="1" customHeight="1">
      <c r="B111" s="117"/>
      <c r="D111" s="118" t="s">
        <v>105</v>
      </c>
      <c r="E111" s="119"/>
      <c r="F111" s="119"/>
      <c r="G111" s="119"/>
      <c r="H111" s="119"/>
      <c r="I111" s="119"/>
      <c r="J111" s="120">
        <f>J241</f>
        <v>0</v>
      </c>
      <c r="L111" s="117"/>
    </row>
    <row r="112" spans="2:12" s="10" customFormat="1" ht="19.95" hidden="1" customHeight="1">
      <c r="B112" s="117"/>
      <c r="D112" s="118" t="s">
        <v>294</v>
      </c>
      <c r="E112" s="119"/>
      <c r="F112" s="119"/>
      <c r="G112" s="119"/>
      <c r="H112" s="119"/>
      <c r="I112" s="119"/>
      <c r="J112" s="120">
        <f>J250</f>
        <v>0</v>
      </c>
      <c r="L112" s="117"/>
    </row>
    <row r="113" spans="1:31" s="10" customFormat="1" ht="19.95" hidden="1" customHeight="1">
      <c r="B113" s="117"/>
      <c r="D113" s="118" t="s">
        <v>106</v>
      </c>
      <c r="E113" s="119"/>
      <c r="F113" s="119"/>
      <c r="G113" s="119"/>
      <c r="H113" s="119"/>
      <c r="I113" s="119"/>
      <c r="J113" s="120">
        <f>J252</f>
        <v>0</v>
      </c>
      <c r="L113" s="117"/>
    </row>
    <row r="114" spans="1:31" s="9" customFormat="1" ht="24.9" hidden="1" customHeight="1">
      <c r="B114" s="113"/>
      <c r="D114" s="114" t="s">
        <v>107</v>
      </c>
      <c r="E114" s="115"/>
      <c r="F114" s="115"/>
      <c r="G114" s="115"/>
      <c r="H114" s="115"/>
      <c r="I114" s="115"/>
      <c r="J114" s="116">
        <f>J260</f>
        <v>0</v>
      </c>
      <c r="L114" s="113"/>
    </row>
    <row r="115" spans="1:31" s="10" customFormat="1" ht="19.95" hidden="1" customHeight="1">
      <c r="B115" s="117"/>
      <c r="D115" s="118" t="s">
        <v>108</v>
      </c>
      <c r="E115" s="119"/>
      <c r="F115" s="119"/>
      <c r="G115" s="119"/>
      <c r="H115" s="119"/>
      <c r="I115" s="119"/>
      <c r="J115" s="120">
        <f>J261</f>
        <v>0</v>
      </c>
      <c r="L115" s="117"/>
    </row>
    <row r="116" spans="1:31" s="10" customFormat="1" ht="19.95" hidden="1" customHeight="1">
      <c r="B116" s="117"/>
      <c r="D116" s="118" t="s">
        <v>295</v>
      </c>
      <c r="E116" s="119"/>
      <c r="F116" s="119"/>
      <c r="G116" s="119"/>
      <c r="H116" s="119"/>
      <c r="I116" s="119"/>
      <c r="J116" s="120">
        <f>J271</f>
        <v>0</v>
      </c>
      <c r="L116" s="117"/>
    </row>
    <row r="117" spans="1:31" s="9" customFormat="1" ht="24.9" hidden="1" customHeight="1">
      <c r="B117" s="113"/>
      <c r="D117" s="114" t="s">
        <v>109</v>
      </c>
      <c r="E117" s="115"/>
      <c r="F117" s="115"/>
      <c r="G117" s="115"/>
      <c r="H117" s="115"/>
      <c r="I117" s="115"/>
      <c r="J117" s="116">
        <f>J273</f>
        <v>0</v>
      </c>
      <c r="L117" s="113"/>
    </row>
    <row r="118" spans="1:31" s="2" customFormat="1" ht="21.75" hidden="1" customHeight="1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9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s="2" customFormat="1" ht="6.9" hidden="1" customHeight="1">
      <c r="A119" s="26"/>
      <c r="B119" s="44"/>
      <c r="C119" s="45"/>
      <c r="D119" s="45"/>
      <c r="E119" s="45"/>
      <c r="F119" s="45"/>
      <c r="G119" s="45"/>
      <c r="H119" s="45"/>
      <c r="I119" s="45"/>
      <c r="J119" s="45"/>
      <c r="K119" s="45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hidden="1"/>
    <row r="121" spans="1:31" hidden="1"/>
    <row r="122" spans="1:31" hidden="1"/>
    <row r="123" spans="1:31" s="2" customFormat="1" ht="6.9" customHeight="1">
      <c r="A123" s="26"/>
      <c r="B123" s="46"/>
      <c r="C123" s="47"/>
      <c r="D123" s="47"/>
      <c r="E123" s="47"/>
      <c r="F123" s="47"/>
      <c r="G123" s="47"/>
      <c r="H123" s="47"/>
      <c r="I123" s="47"/>
      <c r="J123" s="47"/>
      <c r="K123" s="47"/>
      <c r="L123" s="39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s="2" customFormat="1" ht="24.9" customHeight="1">
      <c r="A124" s="26"/>
      <c r="B124" s="27"/>
      <c r="C124" s="18" t="s">
        <v>110</v>
      </c>
      <c r="D124" s="26"/>
      <c r="E124" s="26"/>
      <c r="F124" s="26"/>
      <c r="G124" s="26"/>
      <c r="H124" s="26"/>
      <c r="I124" s="26"/>
      <c r="J124" s="26"/>
      <c r="K124" s="26"/>
      <c r="L124" s="39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s="2" customFormat="1" ht="6.9" customHeight="1">
      <c r="A125" s="26"/>
      <c r="B125" s="27"/>
      <c r="C125" s="26"/>
      <c r="D125" s="26"/>
      <c r="E125" s="26"/>
      <c r="F125" s="26"/>
      <c r="G125" s="26"/>
      <c r="H125" s="26"/>
      <c r="I125" s="26"/>
      <c r="J125" s="26"/>
      <c r="K125" s="26"/>
      <c r="L125" s="39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s="2" customFormat="1" ht="12" customHeight="1">
      <c r="A126" s="26"/>
      <c r="B126" s="27"/>
      <c r="C126" s="23" t="s">
        <v>11</v>
      </c>
      <c r="D126" s="26"/>
      <c r="E126" s="26"/>
      <c r="F126" s="26"/>
      <c r="G126" s="26"/>
      <c r="H126" s="26"/>
      <c r="I126" s="26"/>
      <c r="J126" s="26"/>
      <c r="K126" s="26"/>
      <c r="L126" s="39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s="2" customFormat="1" ht="16.5" customHeight="1">
      <c r="A127" s="26"/>
      <c r="B127" s="27"/>
      <c r="C127" s="26"/>
      <c r="D127" s="26"/>
      <c r="E127" s="209" t="str">
        <f>E7</f>
        <v>Rekonštrukcia rozlúčkovej siene s.č. 236/130</v>
      </c>
      <c r="F127" s="210"/>
      <c r="G127" s="210"/>
      <c r="H127" s="210"/>
      <c r="I127" s="26"/>
      <c r="J127" s="26"/>
      <c r="K127" s="26"/>
      <c r="L127" s="39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s="2" customFormat="1" ht="12" customHeight="1">
      <c r="A128" s="26"/>
      <c r="B128" s="27"/>
      <c r="C128" s="23" t="s">
        <v>86</v>
      </c>
      <c r="D128" s="26"/>
      <c r="E128" s="26"/>
      <c r="F128" s="26"/>
      <c r="G128" s="26"/>
      <c r="H128" s="26"/>
      <c r="I128" s="26"/>
      <c r="J128" s="26"/>
      <c r="K128" s="26"/>
      <c r="L128" s="39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65" s="2" customFormat="1" ht="16.5" customHeight="1">
      <c r="A129" s="26"/>
      <c r="B129" s="27"/>
      <c r="C129" s="26"/>
      <c r="D129" s="26"/>
      <c r="E129" s="176" t="str">
        <f>E9</f>
        <v>02 - Nový stav</v>
      </c>
      <c r="F129" s="208"/>
      <c r="G129" s="208"/>
      <c r="H129" s="208"/>
      <c r="I129" s="26"/>
      <c r="J129" s="26"/>
      <c r="K129" s="26"/>
      <c r="L129" s="39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</row>
    <row r="130" spans="1:65" s="2" customFormat="1" ht="6.9" customHeight="1">
      <c r="A130" s="26"/>
      <c r="B130" s="27"/>
      <c r="C130" s="26"/>
      <c r="D130" s="26"/>
      <c r="E130" s="26"/>
      <c r="F130" s="26"/>
      <c r="G130" s="26"/>
      <c r="H130" s="26"/>
      <c r="I130" s="26"/>
      <c r="J130" s="26"/>
      <c r="K130" s="26"/>
      <c r="L130" s="39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</row>
    <row r="131" spans="1:65" s="2" customFormat="1" ht="12" customHeight="1">
      <c r="A131" s="26"/>
      <c r="B131" s="27"/>
      <c r="C131" s="23" t="s">
        <v>15</v>
      </c>
      <c r="D131" s="26"/>
      <c r="E131" s="26"/>
      <c r="F131" s="21" t="str">
        <f>F12</f>
        <v xml:space="preserve"> </v>
      </c>
      <c r="G131" s="26"/>
      <c r="H131" s="26"/>
      <c r="I131" s="23" t="s">
        <v>17</v>
      </c>
      <c r="J131" s="52" t="str">
        <f>IF(J12="","",J12)</f>
        <v>25. 9. 2024</v>
      </c>
      <c r="K131" s="26"/>
      <c r="L131" s="39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</row>
    <row r="132" spans="1:65" s="2" customFormat="1" ht="6.9" customHeight="1">
      <c r="A132" s="26"/>
      <c r="B132" s="27"/>
      <c r="C132" s="26"/>
      <c r="D132" s="26"/>
      <c r="E132" s="26"/>
      <c r="F132" s="26"/>
      <c r="G132" s="26"/>
      <c r="H132" s="26"/>
      <c r="I132" s="26"/>
      <c r="J132" s="26"/>
      <c r="K132" s="26"/>
      <c r="L132" s="39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</row>
    <row r="133" spans="1:65" s="2" customFormat="1" ht="15.15" customHeight="1">
      <c r="A133" s="26"/>
      <c r="B133" s="27"/>
      <c r="C133" s="23" t="s">
        <v>19</v>
      </c>
      <c r="D133" s="26"/>
      <c r="E133" s="26"/>
      <c r="F133" s="21" t="str">
        <f>E15</f>
        <v>Obec Zemplínska Nová Ves, Hlavná 182/51, Úpor</v>
      </c>
      <c r="G133" s="26"/>
      <c r="H133" s="26"/>
      <c r="I133" s="23" t="s">
        <v>24</v>
      </c>
      <c r="J133" s="24" t="str">
        <f>E21</f>
        <v xml:space="preserve"> </v>
      </c>
      <c r="K133" s="26"/>
      <c r="L133" s="39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</row>
    <row r="134" spans="1:65" s="2" customFormat="1" ht="15.15" customHeight="1">
      <c r="A134" s="26"/>
      <c r="B134" s="27"/>
      <c r="C134" s="23" t="s">
        <v>23</v>
      </c>
      <c r="D134" s="26"/>
      <c r="E134" s="26"/>
      <c r="F134" s="21" t="str">
        <f>IF(E18="","",E18)</f>
        <v/>
      </c>
      <c r="G134" s="26"/>
      <c r="H134" s="26"/>
      <c r="I134" s="23" t="s">
        <v>27</v>
      </c>
      <c r="J134" s="24" t="str">
        <f>E24</f>
        <v xml:space="preserve"> </v>
      </c>
      <c r="K134" s="26"/>
      <c r="L134" s="39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</row>
    <row r="135" spans="1:65" s="2" customFormat="1" ht="10.35" customHeight="1">
      <c r="A135" s="26"/>
      <c r="B135" s="27"/>
      <c r="C135" s="26"/>
      <c r="D135" s="26"/>
      <c r="E135" s="26"/>
      <c r="F135" s="26"/>
      <c r="G135" s="26"/>
      <c r="H135" s="26"/>
      <c r="I135" s="26"/>
      <c r="J135" s="26"/>
      <c r="K135" s="26"/>
      <c r="L135" s="39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</row>
    <row r="136" spans="1:65" s="11" customFormat="1" ht="29.25" customHeight="1">
      <c r="A136" s="121"/>
      <c r="B136" s="122"/>
      <c r="C136" s="123" t="s">
        <v>111</v>
      </c>
      <c r="D136" s="124" t="s">
        <v>54</v>
      </c>
      <c r="E136" s="124" t="s">
        <v>50</v>
      </c>
      <c r="F136" s="124" t="s">
        <v>51</v>
      </c>
      <c r="G136" s="124" t="s">
        <v>112</v>
      </c>
      <c r="H136" s="124" t="s">
        <v>113</v>
      </c>
      <c r="I136" s="124" t="s">
        <v>114</v>
      </c>
      <c r="J136" s="125" t="s">
        <v>90</v>
      </c>
      <c r="K136" s="126" t="s">
        <v>115</v>
      </c>
      <c r="L136" s="127"/>
      <c r="M136" s="59" t="s">
        <v>1</v>
      </c>
      <c r="N136" s="60" t="s">
        <v>33</v>
      </c>
      <c r="O136" s="60" t="s">
        <v>116</v>
      </c>
      <c r="P136" s="60" t="s">
        <v>117</v>
      </c>
      <c r="Q136" s="60" t="s">
        <v>118</v>
      </c>
      <c r="R136" s="60" t="s">
        <v>119</v>
      </c>
      <c r="S136" s="60" t="s">
        <v>120</v>
      </c>
      <c r="T136" s="60" t="s">
        <v>121</v>
      </c>
      <c r="U136" s="61" t="s">
        <v>122</v>
      </c>
      <c r="V136" s="121"/>
      <c r="W136" s="121"/>
      <c r="X136" s="121"/>
      <c r="Y136" s="121"/>
      <c r="Z136" s="121"/>
      <c r="AA136" s="121"/>
      <c r="AB136" s="121"/>
      <c r="AC136" s="121"/>
      <c r="AD136" s="121"/>
      <c r="AE136" s="121"/>
    </row>
    <row r="137" spans="1:65" s="2" customFormat="1" ht="22.95" customHeight="1">
      <c r="A137" s="26"/>
      <c r="B137" s="27"/>
      <c r="C137" s="66" t="s">
        <v>91</v>
      </c>
      <c r="D137" s="26"/>
      <c r="E137" s="26"/>
      <c r="F137" s="26"/>
      <c r="G137" s="26"/>
      <c r="H137" s="26"/>
      <c r="I137" s="26"/>
      <c r="J137" s="128">
        <f>BK137</f>
        <v>0</v>
      </c>
      <c r="K137" s="26"/>
      <c r="L137" s="27"/>
      <c r="M137" s="62"/>
      <c r="N137" s="53"/>
      <c r="O137" s="63"/>
      <c r="P137" s="129">
        <f>P138+P178+P260+P273</f>
        <v>179.27729957999998</v>
      </c>
      <c r="Q137" s="63"/>
      <c r="R137" s="129">
        <f>R138+R178+R260+R273</f>
        <v>38.919287863400001</v>
      </c>
      <c r="S137" s="63"/>
      <c r="T137" s="129">
        <f>T138+T178+T260+T273</f>
        <v>0</v>
      </c>
      <c r="U137" s="64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T137" s="14" t="s">
        <v>68</v>
      </c>
      <c r="AU137" s="14" t="s">
        <v>92</v>
      </c>
      <c r="BK137" s="130">
        <f>BK138+BK178+BK260+BK273</f>
        <v>0</v>
      </c>
    </row>
    <row r="138" spans="1:65" s="12" customFormat="1" ht="25.95" customHeight="1">
      <c r="B138" s="131"/>
      <c r="D138" s="132" t="s">
        <v>68</v>
      </c>
      <c r="E138" s="133" t="s">
        <v>123</v>
      </c>
      <c r="F138" s="133" t="s">
        <v>124</v>
      </c>
      <c r="J138" s="134">
        <f>BK138</f>
        <v>0</v>
      </c>
      <c r="L138" s="131"/>
      <c r="M138" s="135"/>
      <c r="N138" s="136"/>
      <c r="O138" s="136"/>
      <c r="P138" s="137">
        <f>P139+P147+P152+P154+P169+P176</f>
        <v>68.104268499999989</v>
      </c>
      <c r="Q138" s="136"/>
      <c r="R138" s="137">
        <f>R139+R147+R152+R154+R169+R176</f>
        <v>35.582774253399997</v>
      </c>
      <c r="S138" s="136"/>
      <c r="T138" s="137">
        <f>T139+T147+T152+T154+T169+T176</f>
        <v>0</v>
      </c>
      <c r="U138" s="138"/>
      <c r="AR138" s="132" t="s">
        <v>77</v>
      </c>
      <c r="AT138" s="139" t="s">
        <v>68</v>
      </c>
      <c r="AU138" s="139" t="s">
        <v>69</v>
      </c>
      <c r="AY138" s="132" t="s">
        <v>125</v>
      </c>
      <c r="BK138" s="140">
        <f>BK139+BK147+BK152+BK154+BK169+BK176</f>
        <v>0</v>
      </c>
    </row>
    <row r="139" spans="1:65" s="12" customFormat="1" ht="22.95" customHeight="1">
      <c r="B139" s="131"/>
      <c r="D139" s="132" t="s">
        <v>68</v>
      </c>
      <c r="E139" s="141" t="s">
        <v>132</v>
      </c>
      <c r="F139" s="141" t="s">
        <v>296</v>
      </c>
      <c r="J139" s="142">
        <f>BK139</f>
        <v>0</v>
      </c>
      <c r="L139" s="131"/>
      <c r="M139" s="135"/>
      <c r="N139" s="136"/>
      <c r="O139" s="136"/>
      <c r="P139" s="137">
        <f>SUM(P140:P146)</f>
        <v>26.38926</v>
      </c>
      <c r="Q139" s="136"/>
      <c r="R139" s="137">
        <f>SUM(R140:R146)</f>
        <v>31.913570214</v>
      </c>
      <c r="S139" s="136"/>
      <c r="T139" s="137">
        <f>SUM(T140:T146)</f>
        <v>0</v>
      </c>
      <c r="U139" s="138"/>
      <c r="AR139" s="132" t="s">
        <v>77</v>
      </c>
      <c r="AT139" s="139" t="s">
        <v>68</v>
      </c>
      <c r="AU139" s="139" t="s">
        <v>77</v>
      </c>
      <c r="AY139" s="132" t="s">
        <v>125</v>
      </c>
      <c r="BK139" s="140">
        <f>SUM(BK140:BK146)</f>
        <v>0</v>
      </c>
    </row>
    <row r="140" spans="1:65" s="2" customFormat="1" ht="24.15" customHeight="1">
      <c r="A140" s="26"/>
      <c r="B140" s="143"/>
      <c r="C140" s="144" t="s">
        <v>77</v>
      </c>
      <c r="D140" s="144" t="s">
        <v>127</v>
      </c>
      <c r="E140" s="145" t="s">
        <v>297</v>
      </c>
      <c r="F140" s="146" t="s">
        <v>298</v>
      </c>
      <c r="G140" s="147" t="s">
        <v>130</v>
      </c>
      <c r="H140" s="148">
        <v>19.55</v>
      </c>
      <c r="I140" s="149"/>
      <c r="J140" s="149">
        <f t="shared" ref="J140:J146" si="0">ROUND(I140*H140,2)</f>
        <v>0</v>
      </c>
      <c r="K140" s="150"/>
      <c r="L140" s="27"/>
      <c r="M140" s="151" t="s">
        <v>1</v>
      </c>
      <c r="N140" s="152" t="s">
        <v>35</v>
      </c>
      <c r="O140" s="153">
        <v>0.90800000000000003</v>
      </c>
      <c r="P140" s="153">
        <f t="shared" ref="P140:P146" si="1">O140*H140</f>
        <v>17.7514</v>
      </c>
      <c r="Q140" s="153">
        <v>1.63</v>
      </c>
      <c r="R140" s="153">
        <f t="shared" ref="R140:R146" si="2">Q140*H140</f>
        <v>31.866499999999998</v>
      </c>
      <c r="S140" s="153">
        <v>0</v>
      </c>
      <c r="T140" s="153">
        <f t="shared" ref="T140:T146" si="3">S140*H140</f>
        <v>0</v>
      </c>
      <c r="U140" s="154" t="s">
        <v>1</v>
      </c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131</v>
      </c>
      <c r="AT140" s="155" t="s">
        <v>127</v>
      </c>
      <c r="AU140" s="155" t="s">
        <v>132</v>
      </c>
      <c r="AY140" s="14" t="s">
        <v>125</v>
      </c>
      <c r="BE140" s="156">
        <f t="shared" ref="BE140:BE146" si="4">IF(N140="základná",J140,0)</f>
        <v>0</v>
      </c>
      <c r="BF140" s="156">
        <f t="shared" ref="BF140:BF146" si="5">IF(N140="znížená",J140,0)</f>
        <v>0</v>
      </c>
      <c r="BG140" s="156">
        <f t="shared" ref="BG140:BG146" si="6">IF(N140="zákl. prenesená",J140,0)</f>
        <v>0</v>
      </c>
      <c r="BH140" s="156">
        <f t="shared" ref="BH140:BH146" si="7">IF(N140="zníž. prenesená",J140,0)</f>
        <v>0</v>
      </c>
      <c r="BI140" s="156">
        <f t="shared" ref="BI140:BI146" si="8">IF(N140="nulová",J140,0)</f>
        <v>0</v>
      </c>
      <c r="BJ140" s="14" t="s">
        <v>132</v>
      </c>
      <c r="BK140" s="156">
        <f t="shared" ref="BK140:BK146" si="9">ROUND(I140*H140,2)</f>
        <v>0</v>
      </c>
      <c r="BL140" s="14" t="s">
        <v>131</v>
      </c>
      <c r="BM140" s="155" t="s">
        <v>299</v>
      </c>
    </row>
    <row r="141" spans="1:65" s="2" customFormat="1" ht="33" customHeight="1">
      <c r="A141" s="26"/>
      <c r="B141" s="143"/>
      <c r="C141" s="144" t="s">
        <v>132</v>
      </c>
      <c r="D141" s="144" t="s">
        <v>127</v>
      </c>
      <c r="E141" s="145" t="s">
        <v>300</v>
      </c>
      <c r="F141" s="146" t="s">
        <v>301</v>
      </c>
      <c r="G141" s="147" t="s">
        <v>139</v>
      </c>
      <c r="H141" s="148">
        <v>121.66</v>
      </c>
      <c r="I141" s="149"/>
      <c r="J141" s="149">
        <f t="shared" si="0"/>
        <v>0</v>
      </c>
      <c r="K141" s="150"/>
      <c r="L141" s="27"/>
      <c r="M141" s="151" t="s">
        <v>1</v>
      </c>
      <c r="N141" s="152" t="s">
        <v>35</v>
      </c>
      <c r="O141" s="153">
        <v>7.0999999999999994E-2</v>
      </c>
      <c r="P141" s="153">
        <f t="shared" si="1"/>
        <v>8.6378599999999999</v>
      </c>
      <c r="Q141" s="153">
        <v>1.829E-4</v>
      </c>
      <c r="R141" s="153">
        <f t="shared" si="2"/>
        <v>2.2251613999999999E-2</v>
      </c>
      <c r="S141" s="153">
        <v>0</v>
      </c>
      <c r="T141" s="153">
        <f t="shared" si="3"/>
        <v>0</v>
      </c>
      <c r="U141" s="154" t="s">
        <v>1</v>
      </c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5" t="s">
        <v>131</v>
      </c>
      <c r="AT141" s="155" t="s">
        <v>127</v>
      </c>
      <c r="AU141" s="155" t="s">
        <v>132</v>
      </c>
      <c r="AY141" s="14" t="s">
        <v>125</v>
      </c>
      <c r="BE141" s="156">
        <f t="shared" si="4"/>
        <v>0</v>
      </c>
      <c r="BF141" s="156">
        <f t="shared" si="5"/>
        <v>0</v>
      </c>
      <c r="BG141" s="156">
        <f t="shared" si="6"/>
        <v>0</v>
      </c>
      <c r="BH141" s="156">
        <f t="shared" si="7"/>
        <v>0</v>
      </c>
      <c r="BI141" s="156">
        <f t="shared" si="8"/>
        <v>0</v>
      </c>
      <c r="BJ141" s="14" t="s">
        <v>132</v>
      </c>
      <c r="BK141" s="156">
        <f t="shared" si="9"/>
        <v>0</v>
      </c>
      <c r="BL141" s="14" t="s">
        <v>131</v>
      </c>
      <c r="BM141" s="155" t="s">
        <v>302</v>
      </c>
    </row>
    <row r="142" spans="1:65" s="2" customFormat="1" ht="16.5" customHeight="1">
      <c r="A142" s="26"/>
      <c r="B142" s="143"/>
      <c r="C142" s="161" t="s">
        <v>140</v>
      </c>
      <c r="D142" s="161" t="s">
        <v>267</v>
      </c>
      <c r="E142" s="162" t="s">
        <v>303</v>
      </c>
      <c r="F142" s="163" t="s">
        <v>304</v>
      </c>
      <c r="G142" s="164" t="s">
        <v>139</v>
      </c>
      <c r="H142" s="165">
        <v>124.093</v>
      </c>
      <c r="I142" s="166"/>
      <c r="J142" s="166">
        <f t="shared" si="0"/>
        <v>0</v>
      </c>
      <c r="K142" s="167"/>
      <c r="L142" s="168"/>
      <c r="M142" s="169" t="s">
        <v>1</v>
      </c>
      <c r="N142" s="170" t="s">
        <v>35</v>
      </c>
      <c r="O142" s="153">
        <v>0</v>
      </c>
      <c r="P142" s="153">
        <f t="shared" si="1"/>
        <v>0</v>
      </c>
      <c r="Q142" s="153">
        <v>2.0000000000000001E-4</v>
      </c>
      <c r="R142" s="153">
        <f t="shared" si="2"/>
        <v>2.4818600000000003E-2</v>
      </c>
      <c r="S142" s="153">
        <v>0</v>
      </c>
      <c r="T142" s="153">
        <f t="shared" si="3"/>
        <v>0</v>
      </c>
      <c r="U142" s="154" t="s">
        <v>1</v>
      </c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5" t="s">
        <v>145</v>
      </c>
      <c r="AT142" s="155" t="s">
        <v>267</v>
      </c>
      <c r="AU142" s="155" t="s">
        <v>132</v>
      </c>
      <c r="AY142" s="14" t="s">
        <v>125</v>
      </c>
      <c r="BE142" s="156">
        <f t="shared" si="4"/>
        <v>0</v>
      </c>
      <c r="BF142" s="156">
        <f t="shared" si="5"/>
        <v>0</v>
      </c>
      <c r="BG142" s="156">
        <f t="shared" si="6"/>
        <v>0</v>
      </c>
      <c r="BH142" s="156">
        <f t="shared" si="7"/>
        <v>0</v>
      </c>
      <c r="BI142" s="156">
        <f t="shared" si="8"/>
        <v>0</v>
      </c>
      <c r="BJ142" s="14" t="s">
        <v>132</v>
      </c>
      <c r="BK142" s="156">
        <f t="shared" si="9"/>
        <v>0</v>
      </c>
      <c r="BL142" s="14" t="s">
        <v>131</v>
      </c>
      <c r="BM142" s="155" t="s">
        <v>305</v>
      </c>
    </row>
    <row r="143" spans="1:65" s="2" customFormat="1" ht="21.75" customHeight="1">
      <c r="A143" s="26"/>
      <c r="B143" s="143"/>
      <c r="C143" s="144" t="s">
        <v>131</v>
      </c>
      <c r="D143" s="144" t="s">
        <v>127</v>
      </c>
      <c r="E143" s="145" t="s">
        <v>306</v>
      </c>
      <c r="F143" s="146" t="s">
        <v>307</v>
      </c>
      <c r="G143" s="147" t="s">
        <v>149</v>
      </c>
      <c r="H143" s="148">
        <v>50</v>
      </c>
      <c r="I143" s="149"/>
      <c r="J143" s="149">
        <f t="shared" si="0"/>
        <v>0</v>
      </c>
      <c r="K143" s="150"/>
      <c r="L143" s="27"/>
      <c r="M143" s="151" t="s">
        <v>1</v>
      </c>
      <c r="N143" s="152" t="s">
        <v>35</v>
      </c>
      <c r="O143" s="153">
        <v>0</v>
      </c>
      <c r="P143" s="153">
        <f t="shared" si="1"/>
        <v>0</v>
      </c>
      <c r="Q143" s="153">
        <v>0</v>
      </c>
      <c r="R143" s="153">
        <f t="shared" si="2"/>
        <v>0</v>
      </c>
      <c r="S143" s="153">
        <v>0</v>
      </c>
      <c r="T143" s="153">
        <f t="shared" si="3"/>
        <v>0</v>
      </c>
      <c r="U143" s="154" t="s">
        <v>1</v>
      </c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5" t="s">
        <v>131</v>
      </c>
      <c r="AT143" s="155" t="s">
        <v>127</v>
      </c>
      <c r="AU143" s="155" t="s">
        <v>132</v>
      </c>
      <c r="AY143" s="14" t="s">
        <v>125</v>
      </c>
      <c r="BE143" s="156">
        <f t="shared" si="4"/>
        <v>0</v>
      </c>
      <c r="BF143" s="156">
        <f t="shared" si="5"/>
        <v>0</v>
      </c>
      <c r="BG143" s="156">
        <f t="shared" si="6"/>
        <v>0</v>
      </c>
      <c r="BH143" s="156">
        <f t="shared" si="7"/>
        <v>0</v>
      </c>
      <c r="BI143" s="156">
        <f t="shared" si="8"/>
        <v>0</v>
      </c>
      <c r="BJ143" s="14" t="s">
        <v>132</v>
      </c>
      <c r="BK143" s="156">
        <f t="shared" si="9"/>
        <v>0</v>
      </c>
      <c r="BL143" s="14" t="s">
        <v>131</v>
      </c>
      <c r="BM143" s="155" t="s">
        <v>132</v>
      </c>
    </row>
    <row r="144" spans="1:65" s="2" customFormat="1" ht="21.75" customHeight="1">
      <c r="A144" s="26"/>
      <c r="B144" s="143"/>
      <c r="C144" s="161" t="s">
        <v>146</v>
      </c>
      <c r="D144" s="161" t="s">
        <v>267</v>
      </c>
      <c r="E144" s="162" t="s">
        <v>308</v>
      </c>
      <c r="F144" s="163" t="s">
        <v>309</v>
      </c>
      <c r="G144" s="164" t="s">
        <v>149</v>
      </c>
      <c r="H144" s="165">
        <v>50</v>
      </c>
      <c r="I144" s="166"/>
      <c r="J144" s="166">
        <f t="shared" si="0"/>
        <v>0</v>
      </c>
      <c r="K144" s="167"/>
      <c r="L144" s="168"/>
      <c r="M144" s="169" t="s">
        <v>1</v>
      </c>
      <c r="N144" s="170" t="s">
        <v>35</v>
      </c>
      <c r="O144" s="153">
        <v>0</v>
      </c>
      <c r="P144" s="153">
        <f t="shared" si="1"/>
        <v>0</v>
      </c>
      <c r="Q144" s="153">
        <v>0</v>
      </c>
      <c r="R144" s="153">
        <f t="shared" si="2"/>
        <v>0</v>
      </c>
      <c r="S144" s="153">
        <v>0</v>
      </c>
      <c r="T144" s="153">
        <f t="shared" si="3"/>
        <v>0</v>
      </c>
      <c r="U144" s="154" t="s">
        <v>1</v>
      </c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5" t="s">
        <v>145</v>
      </c>
      <c r="AT144" s="155" t="s">
        <v>267</v>
      </c>
      <c r="AU144" s="155" t="s">
        <v>132</v>
      </c>
      <c r="AY144" s="14" t="s">
        <v>125</v>
      </c>
      <c r="BE144" s="156">
        <f t="shared" si="4"/>
        <v>0</v>
      </c>
      <c r="BF144" s="156">
        <f t="shared" si="5"/>
        <v>0</v>
      </c>
      <c r="BG144" s="156">
        <f t="shared" si="6"/>
        <v>0</v>
      </c>
      <c r="BH144" s="156">
        <f t="shared" si="7"/>
        <v>0</v>
      </c>
      <c r="BI144" s="156">
        <f t="shared" si="8"/>
        <v>0</v>
      </c>
      <c r="BJ144" s="14" t="s">
        <v>132</v>
      </c>
      <c r="BK144" s="156">
        <f t="shared" si="9"/>
        <v>0</v>
      </c>
      <c r="BL144" s="14" t="s">
        <v>131</v>
      </c>
      <c r="BM144" s="155" t="s">
        <v>131</v>
      </c>
    </row>
    <row r="145" spans="1:65" s="2" customFormat="1" ht="21.75" customHeight="1">
      <c r="A145" s="26"/>
      <c r="B145" s="143"/>
      <c r="C145" s="161" t="s">
        <v>133</v>
      </c>
      <c r="D145" s="161" t="s">
        <v>267</v>
      </c>
      <c r="E145" s="162" t="s">
        <v>310</v>
      </c>
      <c r="F145" s="163" t="s">
        <v>311</v>
      </c>
      <c r="G145" s="164" t="s">
        <v>245</v>
      </c>
      <c r="H145" s="165">
        <v>2</v>
      </c>
      <c r="I145" s="166"/>
      <c r="J145" s="166">
        <f t="shared" si="0"/>
        <v>0</v>
      </c>
      <c r="K145" s="167"/>
      <c r="L145" s="168"/>
      <c r="M145" s="169" t="s">
        <v>1</v>
      </c>
      <c r="N145" s="170" t="s">
        <v>35</v>
      </c>
      <c r="O145" s="153">
        <v>0</v>
      </c>
      <c r="P145" s="153">
        <f t="shared" si="1"/>
        <v>0</v>
      </c>
      <c r="Q145" s="153">
        <v>0</v>
      </c>
      <c r="R145" s="153">
        <f t="shared" si="2"/>
        <v>0</v>
      </c>
      <c r="S145" s="153">
        <v>0</v>
      </c>
      <c r="T145" s="153">
        <f t="shared" si="3"/>
        <v>0</v>
      </c>
      <c r="U145" s="154" t="s">
        <v>1</v>
      </c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145</v>
      </c>
      <c r="AT145" s="155" t="s">
        <v>267</v>
      </c>
      <c r="AU145" s="155" t="s">
        <v>132</v>
      </c>
      <c r="AY145" s="14" t="s">
        <v>125</v>
      </c>
      <c r="BE145" s="156">
        <f t="shared" si="4"/>
        <v>0</v>
      </c>
      <c r="BF145" s="156">
        <f t="shared" si="5"/>
        <v>0</v>
      </c>
      <c r="BG145" s="156">
        <f t="shared" si="6"/>
        <v>0</v>
      </c>
      <c r="BH145" s="156">
        <f t="shared" si="7"/>
        <v>0</v>
      </c>
      <c r="BI145" s="156">
        <f t="shared" si="8"/>
        <v>0</v>
      </c>
      <c r="BJ145" s="14" t="s">
        <v>132</v>
      </c>
      <c r="BK145" s="156">
        <f t="shared" si="9"/>
        <v>0</v>
      </c>
      <c r="BL145" s="14" t="s">
        <v>131</v>
      </c>
      <c r="BM145" s="155" t="s">
        <v>133</v>
      </c>
    </row>
    <row r="146" spans="1:65" s="2" customFormat="1" ht="16.5" customHeight="1">
      <c r="A146" s="26"/>
      <c r="B146" s="143"/>
      <c r="C146" s="144" t="s">
        <v>154</v>
      </c>
      <c r="D146" s="144" t="s">
        <v>127</v>
      </c>
      <c r="E146" s="145" t="s">
        <v>312</v>
      </c>
      <c r="F146" s="146" t="s">
        <v>313</v>
      </c>
      <c r="G146" s="147" t="s">
        <v>314</v>
      </c>
      <c r="H146" s="148">
        <v>2</v>
      </c>
      <c r="I146" s="149"/>
      <c r="J146" s="149">
        <f t="shared" si="0"/>
        <v>0</v>
      </c>
      <c r="K146" s="150"/>
      <c r="L146" s="27"/>
      <c r="M146" s="151" t="s">
        <v>1</v>
      </c>
      <c r="N146" s="152" t="s">
        <v>35</v>
      </c>
      <c r="O146" s="153">
        <v>0</v>
      </c>
      <c r="P146" s="153">
        <f t="shared" si="1"/>
        <v>0</v>
      </c>
      <c r="Q146" s="153">
        <v>0</v>
      </c>
      <c r="R146" s="153">
        <f t="shared" si="2"/>
        <v>0</v>
      </c>
      <c r="S146" s="153">
        <v>0</v>
      </c>
      <c r="T146" s="153">
        <f t="shared" si="3"/>
        <v>0</v>
      </c>
      <c r="U146" s="154" t="s">
        <v>1</v>
      </c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5" t="s">
        <v>131</v>
      </c>
      <c r="AT146" s="155" t="s">
        <v>127</v>
      </c>
      <c r="AU146" s="155" t="s">
        <v>132</v>
      </c>
      <c r="AY146" s="14" t="s">
        <v>125</v>
      </c>
      <c r="BE146" s="156">
        <f t="shared" si="4"/>
        <v>0</v>
      </c>
      <c r="BF146" s="156">
        <f t="shared" si="5"/>
        <v>0</v>
      </c>
      <c r="BG146" s="156">
        <f t="shared" si="6"/>
        <v>0</v>
      </c>
      <c r="BH146" s="156">
        <f t="shared" si="7"/>
        <v>0</v>
      </c>
      <c r="BI146" s="156">
        <f t="shared" si="8"/>
        <v>0</v>
      </c>
      <c r="BJ146" s="14" t="s">
        <v>132</v>
      </c>
      <c r="BK146" s="156">
        <f t="shared" si="9"/>
        <v>0</v>
      </c>
      <c r="BL146" s="14" t="s">
        <v>131</v>
      </c>
      <c r="BM146" s="155" t="s">
        <v>145</v>
      </c>
    </row>
    <row r="147" spans="1:65" s="12" customFormat="1" ht="22.95" customHeight="1">
      <c r="B147" s="131"/>
      <c r="D147" s="132" t="s">
        <v>68</v>
      </c>
      <c r="E147" s="141" t="s">
        <v>131</v>
      </c>
      <c r="F147" s="141" t="s">
        <v>315</v>
      </c>
      <c r="J147" s="142">
        <f>BK147</f>
        <v>0</v>
      </c>
      <c r="L147" s="131"/>
      <c r="M147" s="135"/>
      <c r="N147" s="136"/>
      <c r="O147" s="136"/>
      <c r="P147" s="137">
        <f>SUM(P148:P151)</f>
        <v>8.6159531999999999</v>
      </c>
      <c r="Q147" s="136"/>
      <c r="R147" s="137">
        <f>SUM(R148:R151)</f>
        <v>1.2986758913999998</v>
      </c>
      <c r="S147" s="136"/>
      <c r="T147" s="137">
        <f>SUM(T148:T151)</f>
        <v>0</v>
      </c>
      <c r="U147" s="138"/>
      <c r="AR147" s="132" t="s">
        <v>77</v>
      </c>
      <c r="AT147" s="139" t="s">
        <v>68</v>
      </c>
      <c r="AU147" s="139" t="s">
        <v>77</v>
      </c>
      <c r="AY147" s="132" t="s">
        <v>125</v>
      </c>
      <c r="BK147" s="140">
        <f>SUM(BK148:BK151)</f>
        <v>0</v>
      </c>
    </row>
    <row r="148" spans="1:65" s="2" customFormat="1" ht="24.15" customHeight="1">
      <c r="A148" s="26"/>
      <c r="B148" s="143"/>
      <c r="C148" s="144" t="s">
        <v>145</v>
      </c>
      <c r="D148" s="144" t="s">
        <v>127</v>
      </c>
      <c r="E148" s="145" t="s">
        <v>316</v>
      </c>
      <c r="F148" s="146" t="s">
        <v>317</v>
      </c>
      <c r="G148" s="147" t="s">
        <v>157</v>
      </c>
      <c r="H148" s="148">
        <v>0.15</v>
      </c>
      <c r="I148" s="149"/>
      <c r="J148" s="149">
        <f>ROUND(I148*H148,2)</f>
        <v>0</v>
      </c>
      <c r="K148" s="150"/>
      <c r="L148" s="27"/>
      <c r="M148" s="151" t="s">
        <v>1</v>
      </c>
      <c r="N148" s="152" t="s">
        <v>35</v>
      </c>
      <c r="O148" s="153">
        <v>15.72485</v>
      </c>
      <c r="P148" s="153">
        <f>O148*H148</f>
        <v>2.3587275000000001</v>
      </c>
      <c r="Q148" s="153">
        <v>1.2029614</v>
      </c>
      <c r="R148" s="153">
        <f>Q148*H148</f>
        <v>0.18044420999999999</v>
      </c>
      <c r="S148" s="153">
        <v>0</v>
      </c>
      <c r="T148" s="153">
        <f>S148*H148</f>
        <v>0</v>
      </c>
      <c r="U148" s="154" t="s">
        <v>1</v>
      </c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5" t="s">
        <v>131</v>
      </c>
      <c r="AT148" s="155" t="s">
        <v>127</v>
      </c>
      <c r="AU148" s="155" t="s">
        <v>132</v>
      </c>
      <c r="AY148" s="14" t="s">
        <v>125</v>
      </c>
      <c r="BE148" s="156">
        <f>IF(N148="základná",J148,0)</f>
        <v>0</v>
      </c>
      <c r="BF148" s="156">
        <f>IF(N148="znížená",J148,0)</f>
        <v>0</v>
      </c>
      <c r="BG148" s="156">
        <f>IF(N148="zákl. prenesená",J148,0)</f>
        <v>0</v>
      </c>
      <c r="BH148" s="156">
        <f>IF(N148="zníž. prenesená",J148,0)</f>
        <v>0</v>
      </c>
      <c r="BI148" s="156">
        <f>IF(N148="nulová",J148,0)</f>
        <v>0</v>
      </c>
      <c r="BJ148" s="14" t="s">
        <v>132</v>
      </c>
      <c r="BK148" s="156">
        <f>ROUND(I148*H148,2)</f>
        <v>0</v>
      </c>
      <c r="BL148" s="14" t="s">
        <v>131</v>
      </c>
      <c r="BM148" s="155" t="s">
        <v>318</v>
      </c>
    </row>
    <row r="149" spans="1:65" s="2" customFormat="1" ht="16.5" customHeight="1">
      <c r="A149" s="26"/>
      <c r="B149" s="143"/>
      <c r="C149" s="144" t="s">
        <v>135</v>
      </c>
      <c r="D149" s="144" t="s">
        <v>127</v>
      </c>
      <c r="E149" s="145" t="s">
        <v>319</v>
      </c>
      <c r="F149" s="146" t="s">
        <v>320</v>
      </c>
      <c r="G149" s="147" t="s">
        <v>149</v>
      </c>
      <c r="H149" s="148">
        <v>4.59</v>
      </c>
      <c r="I149" s="149"/>
      <c r="J149" s="149">
        <f>ROUND(I149*H149,2)</f>
        <v>0</v>
      </c>
      <c r="K149" s="150"/>
      <c r="L149" s="27"/>
      <c r="M149" s="151" t="s">
        <v>1</v>
      </c>
      <c r="N149" s="152" t="s">
        <v>35</v>
      </c>
      <c r="O149" s="153">
        <v>1.3632299999999999</v>
      </c>
      <c r="P149" s="153">
        <f>O149*H149</f>
        <v>6.2572256999999993</v>
      </c>
      <c r="Q149" s="153">
        <v>0.24362345999999999</v>
      </c>
      <c r="R149" s="153">
        <f>Q149*H149</f>
        <v>1.1182316814</v>
      </c>
      <c r="S149" s="153">
        <v>0</v>
      </c>
      <c r="T149" s="153">
        <f>S149*H149</f>
        <v>0</v>
      </c>
      <c r="U149" s="154" t="s">
        <v>1</v>
      </c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5" t="s">
        <v>131</v>
      </c>
      <c r="AT149" s="155" t="s">
        <v>127</v>
      </c>
      <c r="AU149" s="155" t="s">
        <v>132</v>
      </c>
      <c r="AY149" s="14" t="s">
        <v>125</v>
      </c>
      <c r="BE149" s="156">
        <f>IF(N149="základná",J149,0)</f>
        <v>0</v>
      </c>
      <c r="BF149" s="156">
        <f>IF(N149="znížená",J149,0)</f>
        <v>0</v>
      </c>
      <c r="BG149" s="156">
        <f>IF(N149="zákl. prenesená",J149,0)</f>
        <v>0</v>
      </c>
      <c r="BH149" s="156">
        <f>IF(N149="zníž. prenesená",J149,0)</f>
        <v>0</v>
      </c>
      <c r="BI149" s="156">
        <f>IF(N149="nulová",J149,0)</f>
        <v>0</v>
      </c>
      <c r="BJ149" s="14" t="s">
        <v>132</v>
      </c>
      <c r="BK149" s="156">
        <f>ROUND(I149*H149,2)</f>
        <v>0</v>
      </c>
      <c r="BL149" s="14" t="s">
        <v>131</v>
      </c>
      <c r="BM149" s="155" t="s">
        <v>321</v>
      </c>
    </row>
    <row r="150" spans="1:65" s="2" customFormat="1" ht="24.15" customHeight="1">
      <c r="A150" s="26"/>
      <c r="B150" s="143"/>
      <c r="C150" s="144" t="s">
        <v>165</v>
      </c>
      <c r="D150" s="144" t="s">
        <v>127</v>
      </c>
      <c r="E150" s="145" t="s">
        <v>322</v>
      </c>
      <c r="F150" s="146" t="s">
        <v>323</v>
      </c>
      <c r="G150" s="147" t="s">
        <v>139</v>
      </c>
      <c r="H150" s="148">
        <v>3</v>
      </c>
      <c r="I150" s="149"/>
      <c r="J150" s="149">
        <f>ROUND(I150*H150,2)</f>
        <v>0</v>
      </c>
      <c r="K150" s="150"/>
      <c r="L150" s="27"/>
      <c r="M150" s="151" t="s">
        <v>1</v>
      </c>
      <c r="N150" s="152" t="s">
        <v>35</v>
      </c>
      <c r="O150" s="153">
        <v>0</v>
      </c>
      <c r="P150" s="153">
        <f>O150*H150</f>
        <v>0</v>
      </c>
      <c r="Q150" s="153">
        <v>0</v>
      </c>
      <c r="R150" s="153">
        <f>Q150*H150</f>
        <v>0</v>
      </c>
      <c r="S150" s="153">
        <v>0</v>
      </c>
      <c r="T150" s="153">
        <f>S150*H150</f>
        <v>0</v>
      </c>
      <c r="U150" s="154" t="s">
        <v>1</v>
      </c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5" t="s">
        <v>131</v>
      </c>
      <c r="AT150" s="155" t="s">
        <v>127</v>
      </c>
      <c r="AU150" s="155" t="s">
        <v>132</v>
      </c>
      <c r="AY150" s="14" t="s">
        <v>125</v>
      </c>
      <c r="BE150" s="156">
        <f>IF(N150="základná",J150,0)</f>
        <v>0</v>
      </c>
      <c r="BF150" s="156">
        <f>IF(N150="znížená",J150,0)</f>
        <v>0</v>
      </c>
      <c r="BG150" s="156">
        <f>IF(N150="zákl. prenesená",J150,0)</f>
        <v>0</v>
      </c>
      <c r="BH150" s="156">
        <f>IF(N150="zníž. prenesená",J150,0)</f>
        <v>0</v>
      </c>
      <c r="BI150" s="156">
        <f>IF(N150="nulová",J150,0)</f>
        <v>0</v>
      </c>
      <c r="BJ150" s="14" t="s">
        <v>132</v>
      </c>
      <c r="BK150" s="156">
        <f>ROUND(I150*H150,2)</f>
        <v>0</v>
      </c>
      <c r="BL150" s="14" t="s">
        <v>131</v>
      </c>
      <c r="BM150" s="155" t="s">
        <v>164</v>
      </c>
    </row>
    <row r="151" spans="1:65" s="2" customFormat="1" ht="24.15" customHeight="1">
      <c r="A151" s="26"/>
      <c r="B151" s="143"/>
      <c r="C151" s="144" t="s">
        <v>168</v>
      </c>
      <c r="D151" s="144" t="s">
        <v>127</v>
      </c>
      <c r="E151" s="145" t="s">
        <v>324</v>
      </c>
      <c r="F151" s="146" t="s">
        <v>325</v>
      </c>
      <c r="G151" s="147" t="s">
        <v>139</v>
      </c>
      <c r="H151" s="148">
        <v>3</v>
      </c>
      <c r="I151" s="149"/>
      <c r="J151" s="149">
        <f>ROUND(I151*H151,2)</f>
        <v>0</v>
      </c>
      <c r="K151" s="150"/>
      <c r="L151" s="27"/>
      <c r="M151" s="151" t="s">
        <v>1</v>
      </c>
      <c r="N151" s="152" t="s">
        <v>35</v>
      </c>
      <c r="O151" s="153">
        <v>0</v>
      </c>
      <c r="P151" s="153">
        <f>O151*H151</f>
        <v>0</v>
      </c>
      <c r="Q151" s="153">
        <v>0</v>
      </c>
      <c r="R151" s="153">
        <f>Q151*H151</f>
        <v>0</v>
      </c>
      <c r="S151" s="153">
        <v>0</v>
      </c>
      <c r="T151" s="153">
        <f>S151*H151</f>
        <v>0</v>
      </c>
      <c r="U151" s="154" t="s">
        <v>1</v>
      </c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5" t="s">
        <v>131</v>
      </c>
      <c r="AT151" s="155" t="s">
        <v>127</v>
      </c>
      <c r="AU151" s="155" t="s">
        <v>132</v>
      </c>
      <c r="AY151" s="14" t="s">
        <v>125</v>
      </c>
      <c r="BE151" s="156">
        <f>IF(N151="základná",J151,0)</f>
        <v>0</v>
      </c>
      <c r="BF151" s="156">
        <f>IF(N151="znížená",J151,0)</f>
        <v>0</v>
      </c>
      <c r="BG151" s="156">
        <f>IF(N151="zákl. prenesená",J151,0)</f>
        <v>0</v>
      </c>
      <c r="BH151" s="156">
        <f>IF(N151="zníž. prenesená",J151,0)</f>
        <v>0</v>
      </c>
      <c r="BI151" s="156">
        <f>IF(N151="nulová",J151,0)</f>
        <v>0</v>
      </c>
      <c r="BJ151" s="14" t="s">
        <v>132</v>
      </c>
      <c r="BK151" s="156">
        <f>ROUND(I151*H151,2)</f>
        <v>0</v>
      </c>
      <c r="BL151" s="14" t="s">
        <v>131</v>
      </c>
      <c r="BM151" s="155" t="s">
        <v>7</v>
      </c>
    </row>
    <row r="152" spans="1:65" s="12" customFormat="1" ht="22.95" customHeight="1">
      <c r="B152" s="131"/>
      <c r="D152" s="132" t="s">
        <v>68</v>
      </c>
      <c r="E152" s="141" t="s">
        <v>146</v>
      </c>
      <c r="F152" s="141" t="s">
        <v>326</v>
      </c>
      <c r="J152" s="142">
        <f>BK152</f>
        <v>0</v>
      </c>
      <c r="L152" s="131"/>
      <c r="M152" s="135"/>
      <c r="N152" s="136"/>
      <c r="O152" s="136"/>
      <c r="P152" s="137">
        <f>P153</f>
        <v>0</v>
      </c>
      <c r="Q152" s="136"/>
      <c r="R152" s="137">
        <f>R153</f>
        <v>0</v>
      </c>
      <c r="S152" s="136"/>
      <c r="T152" s="137">
        <f>T153</f>
        <v>0</v>
      </c>
      <c r="U152" s="138"/>
      <c r="AR152" s="132" t="s">
        <v>77</v>
      </c>
      <c r="AT152" s="139" t="s">
        <v>68</v>
      </c>
      <c r="AU152" s="139" t="s">
        <v>77</v>
      </c>
      <c r="AY152" s="132" t="s">
        <v>125</v>
      </c>
      <c r="BK152" s="140">
        <f>BK153</f>
        <v>0</v>
      </c>
    </row>
    <row r="153" spans="1:65" s="2" customFormat="1" ht="24.15" customHeight="1">
      <c r="A153" s="26"/>
      <c r="B153" s="143"/>
      <c r="C153" s="144" t="s">
        <v>153</v>
      </c>
      <c r="D153" s="144" t="s">
        <v>127</v>
      </c>
      <c r="E153" s="145" t="s">
        <v>327</v>
      </c>
      <c r="F153" s="146" t="s">
        <v>328</v>
      </c>
      <c r="G153" s="147" t="s">
        <v>130</v>
      </c>
      <c r="H153" s="148">
        <v>0.77900000000000003</v>
      </c>
      <c r="I153" s="149"/>
      <c r="J153" s="149">
        <f>ROUND(I153*H153,2)</f>
        <v>0</v>
      </c>
      <c r="K153" s="150"/>
      <c r="L153" s="27"/>
      <c r="M153" s="151" t="s">
        <v>1</v>
      </c>
      <c r="N153" s="152" t="s">
        <v>35</v>
      </c>
      <c r="O153" s="153">
        <v>0</v>
      </c>
      <c r="P153" s="153">
        <f>O153*H153</f>
        <v>0</v>
      </c>
      <c r="Q153" s="153">
        <v>0</v>
      </c>
      <c r="R153" s="153">
        <f>Q153*H153</f>
        <v>0</v>
      </c>
      <c r="S153" s="153">
        <v>0</v>
      </c>
      <c r="T153" s="153">
        <f>S153*H153</f>
        <v>0</v>
      </c>
      <c r="U153" s="154" t="s">
        <v>1</v>
      </c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5" t="s">
        <v>131</v>
      </c>
      <c r="AT153" s="155" t="s">
        <v>127</v>
      </c>
      <c r="AU153" s="155" t="s">
        <v>132</v>
      </c>
      <c r="AY153" s="14" t="s">
        <v>125</v>
      </c>
      <c r="BE153" s="156">
        <f>IF(N153="základná",J153,0)</f>
        <v>0</v>
      </c>
      <c r="BF153" s="156">
        <f>IF(N153="znížená",J153,0)</f>
        <v>0</v>
      </c>
      <c r="BG153" s="156">
        <f>IF(N153="zákl. prenesená",J153,0)</f>
        <v>0</v>
      </c>
      <c r="BH153" s="156">
        <f>IF(N153="zníž. prenesená",J153,0)</f>
        <v>0</v>
      </c>
      <c r="BI153" s="156">
        <f>IF(N153="nulová",J153,0)</f>
        <v>0</v>
      </c>
      <c r="BJ153" s="14" t="s">
        <v>132</v>
      </c>
      <c r="BK153" s="156">
        <f>ROUND(I153*H153,2)</f>
        <v>0</v>
      </c>
      <c r="BL153" s="14" t="s">
        <v>131</v>
      </c>
      <c r="BM153" s="155" t="s">
        <v>171</v>
      </c>
    </row>
    <row r="154" spans="1:65" s="12" customFormat="1" ht="22.95" customHeight="1">
      <c r="B154" s="131"/>
      <c r="D154" s="132" t="s">
        <v>68</v>
      </c>
      <c r="E154" s="141" t="s">
        <v>133</v>
      </c>
      <c r="F154" s="141" t="s">
        <v>134</v>
      </c>
      <c r="J154" s="142">
        <f>BK154</f>
        <v>0</v>
      </c>
      <c r="L154" s="131"/>
      <c r="M154" s="135"/>
      <c r="N154" s="136"/>
      <c r="O154" s="136"/>
      <c r="P154" s="137">
        <f>SUM(P155:P168)</f>
        <v>33.099055299999996</v>
      </c>
      <c r="Q154" s="136"/>
      <c r="R154" s="137">
        <f>SUM(R155:R168)</f>
        <v>2.370528148</v>
      </c>
      <c r="S154" s="136"/>
      <c r="T154" s="137">
        <f>SUM(T155:T168)</f>
        <v>0</v>
      </c>
      <c r="U154" s="138"/>
      <c r="AR154" s="132" t="s">
        <v>77</v>
      </c>
      <c r="AT154" s="139" t="s">
        <v>68</v>
      </c>
      <c r="AU154" s="139" t="s">
        <v>77</v>
      </c>
      <c r="AY154" s="132" t="s">
        <v>125</v>
      </c>
      <c r="BK154" s="140">
        <f>SUM(BK155:BK168)</f>
        <v>0</v>
      </c>
    </row>
    <row r="155" spans="1:65" s="2" customFormat="1" ht="24.15" customHeight="1">
      <c r="A155" s="26"/>
      <c r="B155" s="143"/>
      <c r="C155" s="144" t="s">
        <v>175</v>
      </c>
      <c r="D155" s="144" t="s">
        <v>127</v>
      </c>
      <c r="E155" s="145" t="s">
        <v>329</v>
      </c>
      <c r="F155" s="146" t="s">
        <v>330</v>
      </c>
      <c r="G155" s="147" t="s">
        <v>139</v>
      </c>
      <c r="H155" s="148">
        <v>3.5339999999999998</v>
      </c>
      <c r="I155" s="149"/>
      <c r="J155" s="149">
        <f t="shared" ref="J155:J168" si="10">ROUND(I155*H155,2)</f>
        <v>0</v>
      </c>
      <c r="K155" s="150"/>
      <c r="L155" s="27"/>
      <c r="M155" s="151" t="s">
        <v>1</v>
      </c>
      <c r="N155" s="152" t="s">
        <v>35</v>
      </c>
      <c r="O155" s="153">
        <v>0</v>
      </c>
      <c r="P155" s="153">
        <f t="shared" ref="P155:P168" si="11">O155*H155</f>
        <v>0</v>
      </c>
      <c r="Q155" s="153">
        <v>0</v>
      </c>
      <c r="R155" s="153">
        <f t="shared" ref="R155:R168" si="12">Q155*H155</f>
        <v>0</v>
      </c>
      <c r="S155" s="153">
        <v>0</v>
      </c>
      <c r="T155" s="153">
        <f t="shared" ref="T155:T168" si="13">S155*H155</f>
        <v>0</v>
      </c>
      <c r="U155" s="154" t="s">
        <v>1</v>
      </c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5" t="s">
        <v>131</v>
      </c>
      <c r="AT155" s="155" t="s">
        <v>127</v>
      </c>
      <c r="AU155" s="155" t="s">
        <v>132</v>
      </c>
      <c r="AY155" s="14" t="s">
        <v>125</v>
      </c>
      <c r="BE155" s="156">
        <f t="shared" ref="BE155:BE168" si="14">IF(N155="základná",J155,0)</f>
        <v>0</v>
      </c>
      <c r="BF155" s="156">
        <f t="shared" ref="BF155:BF168" si="15">IF(N155="znížená",J155,0)</f>
        <v>0</v>
      </c>
      <c r="BG155" s="156">
        <f t="shared" ref="BG155:BG168" si="16">IF(N155="zákl. prenesená",J155,0)</f>
        <v>0</v>
      </c>
      <c r="BH155" s="156">
        <f t="shared" ref="BH155:BH168" si="17">IF(N155="zníž. prenesená",J155,0)</f>
        <v>0</v>
      </c>
      <c r="BI155" s="156">
        <f t="shared" ref="BI155:BI168" si="18">IF(N155="nulová",J155,0)</f>
        <v>0</v>
      </c>
      <c r="BJ155" s="14" t="s">
        <v>132</v>
      </c>
      <c r="BK155" s="156">
        <f t="shared" ref="BK155:BK168" si="19">ROUND(I155*H155,2)</f>
        <v>0</v>
      </c>
      <c r="BL155" s="14" t="s">
        <v>131</v>
      </c>
      <c r="BM155" s="155" t="s">
        <v>174</v>
      </c>
    </row>
    <row r="156" spans="1:65" s="2" customFormat="1" ht="24.15" customHeight="1">
      <c r="A156" s="26"/>
      <c r="B156" s="143"/>
      <c r="C156" s="144" t="s">
        <v>158</v>
      </c>
      <c r="D156" s="144" t="s">
        <v>127</v>
      </c>
      <c r="E156" s="145" t="s">
        <v>331</v>
      </c>
      <c r="F156" s="146" t="s">
        <v>332</v>
      </c>
      <c r="G156" s="147" t="s">
        <v>139</v>
      </c>
      <c r="H156" s="148">
        <v>121.55</v>
      </c>
      <c r="I156" s="149"/>
      <c r="J156" s="149">
        <f t="shared" si="10"/>
        <v>0</v>
      </c>
      <c r="K156" s="150"/>
      <c r="L156" s="27"/>
      <c r="M156" s="151" t="s">
        <v>1</v>
      </c>
      <c r="N156" s="152" t="s">
        <v>35</v>
      </c>
      <c r="O156" s="153">
        <v>0.15032999999999999</v>
      </c>
      <c r="P156" s="153">
        <f t="shared" si="11"/>
        <v>18.2726115</v>
      </c>
      <c r="Q156" s="153">
        <v>6.4608799999999996E-3</v>
      </c>
      <c r="R156" s="153">
        <f t="shared" si="12"/>
        <v>0.78531996399999993</v>
      </c>
      <c r="S156" s="153">
        <v>0</v>
      </c>
      <c r="T156" s="153">
        <f t="shared" si="13"/>
        <v>0</v>
      </c>
      <c r="U156" s="154" t="s">
        <v>1</v>
      </c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5" t="s">
        <v>131</v>
      </c>
      <c r="AT156" s="155" t="s">
        <v>127</v>
      </c>
      <c r="AU156" s="155" t="s">
        <v>132</v>
      </c>
      <c r="AY156" s="14" t="s">
        <v>125</v>
      </c>
      <c r="BE156" s="156">
        <f t="shared" si="14"/>
        <v>0</v>
      </c>
      <c r="BF156" s="156">
        <f t="shared" si="15"/>
        <v>0</v>
      </c>
      <c r="BG156" s="156">
        <f t="shared" si="16"/>
        <v>0</v>
      </c>
      <c r="BH156" s="156">
        <f t="shared" si="17"/>
        <v>0</v>
      </c>
      <c r="BI156" s="156">
        <f t="shared" si="18"/>
        <v>0</v>
      </c>
      <c r="BJ156" s="14" t="s">
        <v>132</v>
      </c>
      <c r="BK156" s="156">
        <f t="shared" si="19"/>
        <v>0</v>
      </c>
      <c r="BL156" s="14" t="s">
        <v>131</v>
      </c>
      <c r="BM156" s="155" t="s">
        <v>333</v>
      </c>
    </row>
    <row r="157" spans="1:65" s="2" customFormat="1" ht="24.15" customHeight="1">
      <c r="A157" s="26"/>
      <c r="B157" s="143"/>
      <c r="C157" s="144" t="s">
        <v>182</v>
      </c>
      <c r="D157" s="144" t="s">
        <v>127</v>
      </c>
      <c r="E157" s="145" t="s">
        <v>334</v>
      </c>
      <c r="F157" s="146" t="s">
        <v>335</v>
      </c>
      <c r="G157" s="147" t="s">
        <v>139</v>
      </c>
      <c r="H157" s="148">
        <v>121.55</v>
      </c>
      <c r="I157" s="149"/>
      <c r="J157" s="149">
        <f t="shared" si="10"/>
        <v>0</v>
      </c>
      <c r="K157" s="150"/>
      <c r="L157" s="27"/>
      <c r="M157" s="151" t="s">
        <v>1</v>
      </c>
      <c r="N157" s="152" t="s">
        <v>35</v>
      </c>
      <c r="O157" s="153">
        <v>0</v>
      </c>
      <c r="P157" s="153">
        <f t="shared" si="11"/>
        <v>0</v>
      </c>
      <c r="Q157" s="153">
        <v>0</v>
      </c>
      <c r="R157" s="153">
        <f t="shared" si="12"/>
        <v>0</v>
      </c>
      <c r="S157" s="153">
        <v>0</v>
      </c>
      <c r="T157" s="153">
        <f t="shared" si="13"/>
        <v>0</v>
      </c>
      <c r="U157" s="154" t="s">
        <v>1</v>
      </c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5" t="s">
        <v>131</v>
      </c>
      <c r="AT157" s="155" t="s">
        <v>127</v>
      </c>
      <c r="AU157" s="155" t="s">
        <v>132</v>
      </c>
      <c r="AY157" s="14" t="s">
        <v>125</v>
      </c>
      <c r="BE157" s="156">
        <f t="shared" si="14"/>
        <v>0</v>
      </c>
      <c r="BF157" s="156">
        <f t="shared" si="15"/>
        <v>0</v>
      </c>
      <c r="BG157" s="156">
        <f t="shared" si="16"/>
        <v>0</v>
      </c>
      <c r="BH157" s="156">
        <f t="shared" si="17"/>
        <v>0</v>
      </c>
      <c r="BI157" s="156">
        <f t="shared" si="18"/>
        <v>0</v>
      </c>
      <c r="BJ157" s="14" t="s">
        <v>132</v>
      </c>
      <c r="BK157" s="156">
        <f t="shared" si="19"/>
        <v>0</v>
      </c>
      <c r="BL157" s="14" t="s">
        <v>131</v>
      </c>
      <c r="BM157" s="155" t="s">
        <v>178</v>
      </c>
    </row>
    <row r="158" spans="1:65" s="2" customFormat="1" ht="24.15" customHeight="1">
      <c r="A158" s="26"/>
      <c r="B158" s="143"/>
      <c r="C158" s="144" t="s">
        <v>161</v>
      </c>
      <c r="D158" s="144" t="s">
        <v>127</v>
      </c>
      <c r="E158" s="145" t="s">
        <v>336</v>
      </c>
      <c r="F158" s="146" t="s">
        <v>337</v>
      </c>
      <c r="G158" s="147" t="s">
        <v>139</v>
      </c>
      <c r="H158" s="148">
        <v>121.55</v>
      </c>
      <c r="I158" s="149"/>
      <c r="J158" s="149">
        <f t="shared" si="10"/>
        <v>0</v>
      </c>
      <c r="K158" s="150"/>
      <c r="L158" s="27"/>
      <c r="M158" s="151" t="s">
        <v>1</v>
      </c>
      <c r="N158" s="152" t="s">
        <v>35</v>
      </c>
      <c r="O158" s="153">
        <v>0</v>
      </c>
      <c r="P158" s="153">
        <f t="shared" si="11"/>
        <v>0</v>
      </c>
      <c r="Q158" s="153">
        <v>0</v>
      </c>
      <c r="R158" s="153">
        <f t="shared" si="12"/>
        <v>0</v>
      </c>
      <c r="S158" s="153">
        <v>0</v>
      </c>
      <c r="T158" s="153">
        <f t="shared" si="13"/>
        <v>0</v>
      </c>
      <c r="U158" s="154" t="s">
        <v>1</v>
      </c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5" t="s">
        <v>131</v>
      </c>
      <c r="AT158" s="155" t="s">
        <v>127</v>
      </c>
      <c r="AU158" s="155" t="s">
        <v>132</v>
      </c>
      <c r="AY158" s="14" t="s">
        <v>125</v>
      </c>
      <c r="BE158" s="156">
        <f t="shared" si="14"/>
        <v>0</v>
      </c>
      <c r="BF158" s="156">
        <f t="shared" si="15"/>
        <v>0</v>
      </c>
      <c r="BG158" s="156">
        <f t="shared" si="16"/>
        <v>0</v>
      </c>
      <c r="BH158" s="156">
        <f t="shared" si="17"/>
        <v>0</v>
      </c>
      <c r="BI158" s="156">
        <f t="shared" si="18"/>
        <v>0</v>
      </c>
      <c r="BJ158" s="14" t="s">
        <v>132</v>
      </c>
      <c r="BK158" s="156">
        <f t="shared" si="19"/>
        <v>0</v>
      </c>
      <c r="BL158" s="14" t="s">
        <v>131</v>
      </c>
      <c r="BM158" s="155" t="s">
        <v>181</v>
      </c>
    </row>
    <row r="159" spans="1:65" s="2" customFormat="1" ht="24.15" customHeight="1">
      <c r="A159" s="26"/>
      <c r="B159" s="143"/>
      <c r="C159" s="144" t="s">
        <v>189</v>
      </c>
      <c r="D159" s="144" t="s">
        <v>127</v>
      </c>
      <c r="E159" s="145" t="s">
        <v>338</v>
      </c>
      <c r="F159" s="146" t="s">
        <v>339</v>
      </c>
      <c r="G159" s="147" t="s">
        <v>139</v>
      </c>
      <c r="H159" s="148">
        <v>121.55</v>
      </c>
      <c r="I159" s="149"/>
      <c r="J159" s="149">
        <f t="shared" si="10"/>
        <v>0</v>
      </c>
      <c r="K159" s="150"/>
      <c r="L159" s="27"/>
      <c r="M159" s="151" t="s">
        <v>1</v>
      </c>
      <c r="N159" s="152" t="s">
        <v>35</v>
      </c>
      <c r="O159" s="153">
        <v>0</v>
      </c>
      <c r="P159" s="153">
        <f t="shared" si="11"/>
        <v>0</v>
      </c>
      <c r="Q159" s="153">
        <v>0</v>
      </c>
      <c r="R159" s="153">
        <f t="shared" si="12"/>
        <v>0</v>
      </c>
      <c r="S159" s="153">
        <v>0</v>
      </c>
      <c r="T159" s="153">
        <f t="shared" si="13"/>
        <v>0</v>
      </c>
      <c r="U159" s="154" t="s">
        <v>1</v>
      </c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5" t="s">
        <v>131</v>
      </c>
      <c r="AT159" s="155" t="s">
        <v>127</v>
      </c>
      <c r="AU159" s="155" t="s">
        <v>132</v>
      </c>
      <c r="AY159" s="14" t="s">
        <v>125</v>
      </c>
      <c r="BE159" s="156">
        <f t="shared" si="14"/>
        <v>0</v>
      </c>
      <c r="BF159" s="156">
        <f t="shared" si="15"/>
        <v>0</v>
      </c>
      <c r="BG159" s="156">
        <f t="shared" si="16"/>
        <v>0</v>
      </c>
      <c r="BH159" s="156">
        <f t="shared" si="17"/>
        <v>0</v>
      </c>
      <c r="BI159" s="156">
        <f t="shared" si="18"/>
        <v>0</v>
      </c>
      <c r="BJ159" s="14" t="s">
        <v>132</v>
      </c>
      <c r="BK159" s="156">
        <f t="shared" si="19"/>
        <v>0</v>
      </c>
      <c r="BL159" s="14" t="s">
        <v>131</v>
      </c>
      <c r="BM159" s="155" t="s">
        <v>185</v>
      </c>
    </row>
    <row r="160" spans="1:65" s="2" customFormat="1" ht="44.25" customHeight="1">
      <c r="A160" s="26"/>
      <c r="B160" s="143"/>
      <c r="C160" s="144" t="s">
        <v>164</v>
      </c>
      <c r="D160" s="144" t="s">
        <v>127</v>
      </c>
      <c r="E160" s="145" t="s">
        <v>340</v>
      </c>
      <c r="F160" s="146" t="s">
        <v>341</v>
      </c>
      <c r="G160" s="147" t="s">
        <v>139</v>
      </c>
      <c r="H160" s="148">
        <v>121.55</v>
      </c>
      <c r="I160" s="149"/>
      <c r="J160" s="149">
        <f t="shared" si="10"/>
        <v>0</v>
      </c>
      <c r="K160" s="150"/>
      <c r="L160" s="27"/>
      <c r="M160" s="151" t="s">
        <v>1</v>
      </c>
      <c r="N160" s="152" t="s">
        <v>35</v>
      </c>
      <c r="O160" s="153">
        <v>0</v>
      </c>
      <c r="P160" s="153">
        <f t="shared" si="11"/>
        <v>0</v>
      </c>
      <c r="Q160" s="153">
        <v>0</v>
      </c>
      <c r="R160" s="153">
        <f t="shared" si="12"/>
        <v>0</v>
      </c>
      <c r="S160" s="153">
        <v>0</v>
      </c>
      <c r="T160" s="153">
        <f t="shared" si="13"/>
        <v>0</v>
      </c>
      <c r="U160" s="154" t="s">
        <v>1</v>
      </c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5" t="s">
        <v>131</v>
      </c>
      <c r="AT160" s="155" t="s">
        <v>127</v>
      </c>
      <c r="AU160" s="155" t="s">
        <v>132</v>
      </c>
      <c r="AY160" s="14" t="s">
        <v>125</v>
      </c>
      <c r="BE160" s="156">
        <f t="shared" si="14"/>
        <v>0</v>
      </c>
      <c r="BF160" s="156">
        <f t="shared" si="15"/>
        <v>0</v>
      </c>
      <c r="BG160" s="156">
        <f t="shared" si="16"/>
        <v>0</v>
      </c>
      <c r="BH160" s="156">
        <f t="shared" si="17"/>
        <v>0</v>
      </c>
      <c r="BI160" s="156">
        <f t="shared" si="18"/>
        <v>0</v>
      </c>
      <c r="BJ160" s="14" t="s">
        <v>132</v>
      </c>
      <c r="BK160" s="156">
        <f t="shared" si="19"/>
        <v>0</v>
      </c>
      <c r="BL160" s="14" t="s">
        <v>131</v>
      </c>
      <c r="BM160" s="155" t="s">
        <v>188</v>
      </c>
    </row>
    <row r="161" spans="1:65" s="2" customFormat="1" ht="24.15" customHeight="1">
      <c r="A161" s="26"/>
      <c r="B161" s="143"/>
      <c r="C161" s="144" t="s">
        <v>202</v>
      </c>
      <c r="D161" s="144" t="s">
        <v>127</v>
      </c>
      <c r="E161" s="145" t="s">
        <v>342</v>
      </c>
      <c r="F161" s="146" t="s">
        <v>343</v>
      </c>
      <c r="G161" s="147" t="s">
        <v>139</v>
      </c>
      <c r="H161" s="148">
        <v>121.55</v>
      </c>
      <c r="I161" s="149"/>
      <c r="J161" s="149">
        <f t="shared" si="10"/>
        <v>0</v>
      </c>
      <c r="K161" s="150"/>
      <c r="L161" s="27"/>
      <c r="M161" s="151" t="s">
        <v>1</v>
      </c>
      <c r="N161" s="152" t="s">
        <v>35</v>
      </c>
      <c r="O161" s="153">
        <v>0</v>
      </c>
      <c r="P161" s="153">
        <f t="shared" si="11"/>
        <v>0</v>
      </c>
      <c r="Q161" s="153">
        <v>0</v>
      </c>
      <c r="R161" s="153">
        <f t="shared" si="12"/>
        <v>0</v>
      </c>
      <c r="S161" s="153">
        <v>0</v>
      </c>
      <c r="T161" s="153">
        <f t="shared" si="13"/>
        <v>0</v>
      </c>
      <c r="U161" s="154" t="s">
        <v>1</v>
      </c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5" t="s">
        <v>131</v>
      </c>
      <c r="AT161" s="155" t="s">
        <v>127</v>
      </c>
      <c r="AU161" s="155" t="s">
        <v>132</v>
      </c>
      <c r="AY161" s="14" t="s">
        <v>125</v>
      </c>
      <c r="BE161" s="156">
        <f t="shared" si="14"/>
        <v>0</v>
      </c>
      <c r="BF161" s="156">
        <f t="shared" si="15"/>
        <v>0</v>
      </c>
      <c r="BG161" s="156">
        <f t="shared" si="16"/>
        <v>0</v>
      </c>
      <c r="BH161" s="156">
        <f t="shared" si="17"/>
        <v>0</v>
      </c>
      <c r="BI161" s="156">
        <f t="shared" si="18"/>
        <v>0</v>
      </c>
      <c r="BJ161" s="14" t="s">
        <v>132</v>
      </c>
      <c r="BK161" s="156">
        <f t="shared" si="19"/>
        <v>0</v>
      </c>
      <c r="BL161" s="14" t="s">
        <v>131</v>
      </c>
      <c r="BM161" s="155" t="s">
        <v>192</v>
      </c>
    </row>
    <row r="162" spans="1:65" s="2" customFormat="1" ht="24.15" customHeight="1">
      <c r="A162" s="26"/>
      <c r="B162" s="143"/>
      <c r="C162" s="144" t="s">
        <v>7</v>
      </c>
      <c r="D162" s="144" t="s">
        <v>127</v>
      </c>
      <c r="E162" s="145" t="s">
        <v>344</v>
      </c>
      <c r="F162" s="146" t="s">
        <v>345</v>
      </c>
      <c r="G162" s="147" t="s">
        <v>130</v>
      </c>
      <c r="H162" s="148">
        <v>0.3</v>
      </c>
      <c r="I162" s="149"/>
      <c r="J162" s="149">
        <f t="shared" si="10"/>
        <v>0</v>
      </c>
      <c r="K162" s="150"/>
      <c r="L162" s="27"/>
      <c r="M162" s="151" t="s">
        <v>1</v>
      </c>
      <c r="N162" s="152" t="s">
        <v>35</v>
      </c>
      <c r="O162" s="153">
        <v>2.3201000000000001</v>
      </c>
      <c r="P162" s="153">
        <f t="shared" si="11"/>
        <v>0.69603000000000004</v>
      </c>
      <c r="Q162" s="153">
        <v>2.1940735</v>
      </c>
      <c r="R162" s="153">
        <f t="shared" si="12"/>
        <v>0.65822205</v>
      </c>
      <c r="S162" s="153">
        <v>0</v>
      </c>
      <c r="T162" s="153">
        <f t="shared" si="13"/>
        <v>0</v>
      </c>
      <c r="U162" s="154" t="s">
        <v>1</v>
      </c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5" t="s">
        <v>131</v>
      </c>
      <c r="AT162" s="155" t="s">
        <v>127</v>
      </c>
      <c r="AU162" s="155" t="s">
        <v>132</v>
      </c>
      <c r="AY162" s="14" t="s">
        <v>125</v>
      </c>
      <c r="BE162" s="156">
        <f t="shared" si="14"/>
        <v>0</v>
      </c>
      <c r="BF162" s="156">
        <f t="shared" si="15"/>
        <v>0</v>
      </c>
      <c r="BG162" s="156">
        <f t="shared" si="16"/>
        <v>0</v>
      </c>
      <c r="BH162" s="156">
        <f t="shared" si="17"/>
        <v>0</v>
      </c>
      <c r="BI162" s="156">
        <f t="shared" si="18"/>
        <v>0</v>
      </c>
      <c r="BJ162" s="14" t="s">
        <v>132</v>
      </c>
      <c r="BK162" s="156">
        <f t="shared" si="19"/>
        <v>0</v>
      </c>
      <c r="BL162" s="14" t="s">
        <v>131</v>
      </c>
      <c r="BM162" s="155" t="s">
        <v>346</v>
      </c>
    </row>
    <row r="163" spans="1:65" s="2" customFormat="1" ht="21.75" customHeight="1">
      <c r="A163" s="26"/>
      <c r="B163" s="143"/>
      <c r="C163" s="144" t="s">
        <v>211</v>
      </c>
      <c r="D163" s="144" t="s">
        <v>127</v>
      </c>
      <c r="E163" s="145" t="s">
        <v>347</v>
      </c>
      <c r="F163" s="146" t="s">
        <v>348</v>
      </c>
      <c r="G163" s="147" t="s">
        <v>139</v>
      </c>
      <c r="H163" s="148">
        <v>2</v>
      </c>
      <c r="I163" s="149"/>
      <c r="J163" s="149">
        <f t="shared" si="10"/>
        <v>0</v>
      </c>
      <c r="K163" s="150"/>
      <c r="L163" s="27"/>
      <c r="M163" s="151" t="s">
        <v>1</v>
      </c>
      <c r="N163" s="152" t="s">
        <v>35</v>
      </c>
      <c r="O163" s="153">
        <v>0.40845999999999999</v>
      </c>
      <c r="P163" s="153">
        <f t="shared" si="11"/>
        <v>0.81691999999999998</v>
      </c>
      <c r="Q163" s="153">
        <v>7.8622599999999994E-3</v>
      </c>
      <c r="R163" s="153">
        <f t="shared" si="12"/>
        <v>1.5724519999999999E-2</v>
      </c>
      <c r="S163" s="153">
        <v>0</v>
      </c>
      <c r="T163" s="153">
        <f t="shared" si="13"/>
        <v>0</v>
      </c>
      <c r="U163" s="154" t="s">
        <v>1</v>
      </c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5" t="s">
        <v>131</v>
      </c>
      <c r="AT163" s="155" t="s">
        <v>127</v>
      </c>
      <c r="AU163" s="155" t="s">
        <v>132</v>
      </c>
      <c r="AY163" s="14" t="s">
        <v>125</v>
      </c>
      <c r="BE163" s="156">
        <f t="shared" si="14"/>
        <v>0</v>
      </c>
      <c r="BF163" s="156">
        <f t="shared" si="15"/>
        <v>0</v>
      </c>
      <c r="BG163" s="156">
        <f t="shared" si="16"/>
        <v>0</v>
      </c>
      <c r="BH163" s="156">
        <f t="shared" si="17"/>
        <v>0</v>
      </c>
      <c r="BI163" s="156">
        <f t="shared" si="18"/>
        <v>0</v>
      </c>
      <c r="BJ163" s="14" t="s">
        <v>132</v>
      </c>
      <c r="BK163" s="156">
        <f t="shared" si="19"/>
        <v>0</v>
      </c>
      <c r="BL163" s="14" t="s">
        <v>131</v>
      </c>
      <c r="BM163" s="155" t="s">
        <v>349</v>
      </c>
    </row>
    <row r="164" spans="1:65" s="2" customFormat="1" ht="21.75" customHeight="1">
      <c r="A164" s="26"/>
      <c r="B164" s="143"/>
      <c r="C164" s="144" t="s">
        <v>171</v>
      </c>
      <c r="D164" s="144" t="s">
        <v>127</v>
      </c>
      <c r="E164" s="145" t="s">
        <v>350</v>
      </c>
      <c r="F164" s="146" t="s">
        <v>351</v>
      </c>
      <c r="G164" s="147" t="s">
        <v>139</v>
      </c>
      <c r="H164" s="148">
        <v>2</v>
      </c>
      <c r="I164" s="149"/>
      <c r="J164" s="149">
        <f t="shared" si="10"/>
        <v>0</v>
      </c>
      <c r="K164" s="150"/>
      <c r="L164" s="27"/>
      <c r="M164" s="151" t="s">
        <v>1</v>
      </c>
      <c r="N164" s="152" t="s">
        <v>35</v>
      </c>
      <c r="O164" s="153">
        <v>0.248</v>
      </c>
      <c r="P164" s="153">
        <f t="shared" si="11"/>
        <v>0.496</v>
      </c>
      <c r="Q164" s="153">
        <v>0</v>
      </c>
      <c r="R164" s="153">
        <f t="shared" si="12"/>
        <v>0</v>
      </c>
      <c r="S164" s="153">
        <v>0</v>
      </c>
      <c r="T164" s="153">
        <f t="shared" si="13"/>
        <v>0</v>
      </c>
      <c r="U164" s="154" t="s">
        <v>1</v>
      </c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5" t="s">
        <v>131</v>
      </c>
      <c r="AT164" s="155" t="s">
        <v>127</v>
      </c>
      <c r="AU164" s="155" t="s">
        <v>132</v>
      </c>
      <c r="AY164" s="14" t="s">
        <v>125</v>
      </c>
      <c r="BE164" s="156">
        <f t="shared" si="14"/>
        <v>0</v>
      </c>
      <c r="BF164" s="156">
        <f t="shared" si="15"/>
        <v>0</v>
      </c>
      <c r="BG164" s="156">
        <f t="shared" si="16"/>
        <v>0</v>
      </c>
      <c r="BH164" s="156">
        <f t="shared" si="17"/>
        <v>0</v>
      </c>
      <c r="BI164" s="156">
        <f t="shared" si="18"/>
        <v>0</v>
      </c>
      <c r="BJ164" s="14" t="s">
        <v>132</v>
      </c>
      <c r="BK164" s="156">
        <f t="shared" si="19"/>
        <v>0</v>
      </c>
      <c r="BL164" s="14" t="s">
        <v>131</v>
      </c>
      <c r="BM164" s="155" t="s">
        <v>352</v>
      </c>
    </row>
    <row r="165" spans="1:65" s="2" customFormat="1" ht="33" customHeight="1">
      <c r="A165" s="26"/>
      <c r="B165" s="143"/>
      <c r="C165" s="144" t="s">
        <v>220</v>
      </c>
      <c r="D165" s="144" t="s">
        <v>127</v>
      </c>
      <c r="E165" s="145" t="s">
        <v>353</v>
      </c>
      <c r="F165" s="146" t="s">
        <v>354</v>
      </c>
      <c r="G165" s="147" t="s">
        <v>157</v>
      </c>
      <c r="H165" s="148">
        <v>0.01</v>
      </c>
      <c r="I165" s="149"/>
      <c r="J165" s="149">
        <f t="shared" si="10"/>
        <v>0</v>
      </c>
      <c r="K165" s="150"/>
      <c r="L165" s="27"/>
      <c r="M165" s="151" t="s">
        <v>1</v>
      </c>
      <c r="N165" s="152" t="s">
        <v>35</v>
      </c>
      <c r="O165" s="153">
        <v>15.77178</v>
      </c>
      <c r="P165" s="153">
        <f t="shared" si="11"/>
        <v>0.15771779999999999</v>
      </c>
      <c r="Q165" s="153">
        <v>1.2029614</v>
      </c>
      <c r="R165" s="153">
        <f t="shared" si="12"/>
        <v>1.2029613999999999E-2</v>
      </c>
      <c r="S165" s="153">
        <v>0</v>
      </c>
      <c r="T165" s="153">
        <f t="shared" si="13"/>
        <v>0</v>
      </c>
      <c r="U165" s="154" t="s">
        <v>1</v>
      </c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5" t="s">
        <v>131</v>
      </c>
      <c r="AT165" s="155" t="s">
        <v>127</v>
      </c>
      <c r="AU165" s="155" t="s">
        <v>132</v>
      </c>
      <c r="AY165" s="14" t="s">
        <v>125</v>
      </c>
      <c r="BE165" s="156">
        <f t="shared" si="14"/>
        <v>0</v>
      </c>
      <c r="BF165" s="156">
        <f t="shared" si="15"/>
        <v>0</v>
      </c>
      <c r="BG165" s="156">
        <f t="shared" si="16"/>
        <v>0</v>
      </c>
      <c r="BH165" s="156">
        <f t="shared" si="17"/>
        <v>0</v>
      </c>
      <c r="BI165" s="156">
        <f t="shared" si="18"/>
        <v>0</v>
      </c>
      <c r="BJ165" s="14" t="s">
        <v>132</v>
      </c>
      <c r="BK165" s="156">
        <f t="shared" si="19"/>
        <v>0</v>
      </c>
      <c r="BL165" s="14" t="s">
        <v>131</v>
      </c>
      <c r="BM165" s="155" t="s">
        <v>355</v>
      </c>
    </row>
    <row r="166" spans="1:65" s="2" customFormat="1" ht="24.15" customHeight="1">
      <c r="A166" s="26"/>
      <c r="B166" s="143"/>
      <c r="C166" s="144" t="s">
        <v>174</v>
      </c>
      <c r="D166" s="144" t="s">
        <v>127</v>
      </c>
      <c r="E166" s="145" t="s">
        <v>356</v>
      </c>
      <c r="F166" s="146" t="s">
        <v>357</v>
      </c>
      <c r="G166" s="147" t="s">
        <v>139</v>
      </c>
      <c r="H166" s="148">
        <v>55.1</v>
      </c>
      <c r="I166" s="149"/>
      <c r="J166" s="149">
        <f t="shared" si="10"/>
        <v>0</v>
      </c>
      <c r="K166" s="150"/>
      <c r="L166" s="27"/>
      <c r="M166" s="151" t="s">
        <v>1</v>
      </c>
      <c r="N166" s="152" t="s">
        <v>35</v>
      </c>
      <c r="O166" s="153">
        <v>0</v>
      </c>
      <c r="P166" s="153">
        <f t="shared" si="11"/>
        <v>0</v>
      </c>
      <c r="Q166" s="153">
        <v>0</v>
      </c>
      <c r="R166" s="153">
        <f t="shared" si="12"/>
        <v>0</v>
      </c>
      <c r="S166" s="153">
        <v>0</v>
      </c>
      <c r="T166" s="153">
        <f t="shared" si="13"/>
        <v>0</v>
      </c>
      <c r="U166" s="154" t="s">
        <v>1</v>
      </c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5" t="s">
        <v>131</v>
      </c>
      <c r="AT166" s="155" t="s">
        <v>127</v>
      </c>
      <c r="AU166" s="155" t="s">
        <v>132</v>
      </c>
      <c r="AY166" s="14" t="s">
        <v>125</v>
      </c>
      <c r="BE166" s="156">
        <f t="shared" si="14"/>
        <v>0</v>
      </c>
      <c r="BF166" s="156">
        <f t="shared" si="15"/>
        <v>0</v>
      </c>
      <c r="BG166" s="156">
        <f t="shared" si="16"/>
        <v>0</v>
      </c>
      <c r="BH166" s="156">
        <f t="shared" si="17"/>
        <v>0</v>
      </c>
      <c r="BI166" s="156">
        <f t="shared" si="18"/>
        <v>0</v>
      </c>
      <c r="BJ166" s="14" t="s">
        <v>132</v>
      </c>
      <c r="BK166" s="156">
        <f t="shared" si="19"/>
        <v>0</v>
      </c>
      <c r="BL166" s="14" t="s">
        <v>131</v>
      </c>
      <c r="BM166" s="155" t="s">
        <v>197</v>
      </c>
    </row>
    <row r="167" spans="1:65" s="2" customFormat="1" ht="24.15" customHeight="1">
      <c r="A167" s="26"/>
      <c r="B167" s="143"/>
      <c r="C167" s="161" t="s">
        <v>229</v>
      </c>
      <c r="D167" s="161" t="s">
        <v>267</v>
      </c>
      <c r="E167" s="162" t="s">
        <v>358</v>
      </c>
      <c r="F167" s="163" t="s">
        <v>359</v>
      </c>
      <c r="G167" s="164" t="s">
        <v>360</v>
      </c>
      <c r="H167" s="165">
        <v>11.351000000000001</v>
      </c>
      <c r="I167" s="166"/>
      <c r="J167" s="166">
        <f t="shared" si="10"/>
        <v>0</v>
      </c>
      <c r="K167" s="167"/>
      <c r="L167" s="168"/>
      <c r="M167" s="169" t="s">
        <v>1</v>
      </c>
      <c r="N167" s="170" t="s">
        <v>35</v>
      </c>
      <c r="O167" s="153">
        <v>0</v>
      </c>
      <c r="P167" s="153">
        <f t="shared" si="11"/>
        <v>0</v>
      </c>
      <c r="Q167" s="153">
        <v>0</v>
      </c>
      <c r="R167" s="153">
        <f t="shared" si="12"/>
        <v>0</v>
      </c>
      <c r="S167" s="153">
        <v>0</v>
      </c>
      <c r="T167" s="153">
        <f t="shared" si="13"/>
        <v>0</v>
      </c>
      <c r="U167" s="154" t="s">
        <v>1</v>
      </c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5" t="s">
        <v>145</v>
      </c>
      <c r="AT167" s="155" t="s">
        <v>267</v>
      </c>
      <c r="AU167" s="155" t="s">
        <v>132</v>
      </c>
      <c r="AY167" s="14" t="s">
        <v>125</v>
      </c>
      <c r="BE167" s="156">
        <f t="shared" si="14"/>
        <v>0</v>
      </c>
      <c r="BF167" s="156">
        <f t="shared" si="15"/>
        <v>0</v>
      </c>
      <c r="BG167" s="156">
        <f t="shared" si="16"/>
        <v>0</v>
      </c>
      <c r="BH167" s="156">
        <f t="shared" si="17"/>
        <v>0</v>
      </c>
      <c r="BI167" s="156">
        <f t="shared" si="18"/>
        <v>0</v>
      </c>
      <c r="BJ167" s="14" t="s">
        <v>132</v>
      </c>
      <c r="BK167" s="156">
        <f t="shared" si="19"/>
        <v>0</v>
      </c>
      <c r="BL167" s="14" t="s">
        <v>131</v>
      </c>
      <c r="BM167" s="155" t="s">
        <v>361</v>
      </c>
    </row>
    <row r="168" spans="1:65" s="2" customFormat="1" ht="24.15" customHeight="1">
      <c r="A168" s="26"/>
      <c r="B168" s="143"/>
      <c r="C168" s="144" t="s">
        <v>178</v>
      </c>
      <c r="D168" s="144" t="s">
        <v>127</v>
      </c>
      <c r="E168" s="145" t="s">
        <v>362</v>
      </c>
      <c r="F168" s="146" t="s">
        <v>363</v>
      </c>
      <c r="G168" s="147" t="s">
        <v>139</v>
      </c>
      <c r="H168" s="148">
        <v>55.1</v>
      </c>
      <c r="I168" s="149"/>
      <c r="J168" s="149">
        <f t="shared" si="10"/>
        <v>0</v>
      </c>
      <c r="K168" s="150"/>
      <c r="L168" s="27"/>
      <c r="M168" s="151" t="s">
        <v>1</v>
      </c>
      <c r="N168" s="152" t="s">
        <v>35</v>
      </c>
      <c r="O168" s="153">
        <v>0.22975999999999999</v>
      </c>
      <c r="P168" s="153">
        <f t="shared" si="11"/>
        <v>12.659775999999999</v>
      </c>
      <c r="Q168" s="153">
        <v>1.6320000000000001E-2</v>
      </c>
      <c r="R168" s="153">
        <f t="shared" si="12"/>
        <v>0.89923200000000014</v>
      </c>
      <c r="S168" s="153">
        <v>0</v>
      </c>
      <c r="T168" s="153">
        <f t="shared" si="13"/>
        <v>0</v>
      </c>
      <c r="U168" s="154" t="s">
        <v>1</v>
      </c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5" t="s">
        <v>131</v>
      </c>
      <c r="AT168" s="155" t="s">
        <v>127</v>
      </c>
      <c r="AU168" s="155" t="s">
        <v>132</v>
      </c>
      <c r="AY168" s="14" t="s">
        <v>125</v>
      </c>
      <c r="BE168" s="156">
        <f t="shared" si="14"/>
        <v>0</v>
      </c>
      <c r="BF168" s="156">
        <f t="shared" si="15"/>
        <v>0</v>
      </c>
      <c r="BG168" s="156">
        <f t="shared" si="16"/>
        <v>0</v>
      </c>
      <c r="BH168" s="156">
        <f t="shared" si="17"/>
        <v>0</v>
      </c>
      <c r="BI168" s="156">
        <f t="shared" si="18"/>
        <v>0</v>
      </c>
      <c r="BJ168" s="14" t="s">
        <v>132</v>
      </c>
      <c r="BK168" s="156">
        <f t="shared" si="19"/>
        <v>0</v>
      </c>
      <c r="BL168" s="14" t="s">
        <v>131</v>
      </c>
      <c r="BM168" s="155" t="s">
        <v>364</v>
      </c>
    </row>
    <row r="169" spans="1:65" s="12" customFormat="1" ht="22.95" customHeight="1">
      <c r="B169" s="131"/>
      <c r="D169" s="132" t="s">
        <v>68</v>
      </c>
      <c r="E169" s="141" t="s">
        <v>135</v>
      </c>
      <c r="F169" s="141" t="s">
        <v>136</v>
      </c>
      <c r="J169" s="142">
        <f>BK169</f>
        <v>0</v>
      </c>
      <c r="L169" s="131"/>
      <c r="M169" s="135"/>
      <c r="N169" s="136"/>
      <c r="O169" s="136"/>
      <c r="P169" s="137">
        <f>SUM(P170:P175)</f>
        <v>0</v>
      </c>
      <c r="Q169" s="136"/>
      <c r="R169" s="137">
        <f>SUM(R170:R175)</f>
        <v>0</v>
      </c>
      <c r="S169" s="136"/>
      <c r="T169" s="137">
        <f>SUM(T170:T175)</f>
        <v>0</v>
      </c>
      <c r="U169" s="138"/>
      <c r="AR169" s="132" t="s">
        <v>77</v>
      </c>
      <c r="AT169" s="139" t="s">
        <v>68</v>
      </c>
      <c r="AU169" s="139" t="s">
        <v>77</v>
      </c>
      <c r="AY169" s="132" t="s">
        <v>125</v>
      </c>
      <c r="BK169" s="140">
        <f>SUM(BK170:BK175)</f>
        <v>0</v>
      </c>
    </row>
    <row r="170" spans="1:65" s="2" customFormat="1" ht="37.950000000000003" customHeight="1">
      <c r="A170" s="26"/>
      <c r="B170" s="143"/>
      <c r="C170" s="144" t="s">
        <v>236</v>
      </c>
      <c r="D170" s="144" t="s">
        <v>127</v>
      </c>
      <c r="E170" s="145" t="s">
        <v>365</v>
      </c>
      <c r="F170" s="146" t="s">
        <v>366</v>
      </c>
      <c r="G170" s="147" t="s">
        <v>149</v>
      </c>
      <c r="H170" s="148">
        <v>43.5</v>
      </c>
      <c r="I170" s="149"/>
      <c r="J170" s="149">
        <f t="shared" ref="J170:J175" si="20">ROUND(I170*H170,2)</f>
        <v>0</v>
      </c>
      <c r="K170" s="150"/>
      <c r="L170" s="27"/>
      <c r="M170" s="151" t="s">
        <v>1</v>
      </c>
      <c r="N170" s="152" t="s">
        <v>35</v>
      </c>
      <c r="O170" s="153">
        <v>0</v>
      </c>
      <c r="P170" s="153">
        <f t="shared" ref="P170:P175" si="21">O170*H170</f>
        <v>0</v>
      </c>
      <c r="Q170" s="153">
        <v>0</v>
      </c>
      <c r="R170" s="153">
        <f t="shared" ref="R170:R175" si="22">Q170*H170</f>
        <v>0</v>
      </c>
      <c r="S170" s="153">
        <v>0</v>
      </c>
      <c r="T170" s="153">
        <f t="shared" ref="T170:T175" si="23">S170*H170</f>
        <v>0</v>
      </c>
      <c r="U170" s="154" t="s">
        <v>1</v>
      </c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55" t="s">
        <v>131</v>
      </c>
      <c r="AT170" s="155" t="s">
        <v>127</v>
      </c>
      <c r="AU170" s="155" t="s">
        <v>132</v>
      </c>
      <c r="AY170" s="14" t="s">
        <v>125</v>
      </c>
      <c r="BE170" s="156">
        <f t="shared" ref="BE170:BE175" si="24">IF(N170="základná",J170,0)</f>
        <v>0</v>
      </c>
      <c r="BF170" s="156">
        <f t="shared" ref="BF170:BF175" si="25">IF(N170="znížená",J170,0)</f>
        <v>0</v>
      </c>
      <c r="BG170" s="156">
        <f t="shared" ref="BG170:BG175" si="26">IF(N170="zákl. prenesená",J170,0)</f>
        <v>0</v>
      </c>
      <c r="BH170" s="156">
        <f t="shared" ref="BH170:BH175" si="27">IF(N170="zníž. prenesená",J170,0)</f>
        <v>0</v>
      </c>
      <c r="BI170" s="156">
        <f t="shared" ref="BI170:BI175" si="28">IF(N170="nulová",J170,0)</f>
        <v>0</v>
      </c>
      <c r="BJ170" s="14" t="s">
        <v>132</v>
      </c>
      <c r="BK170" s="156">
        <f t="shared" ref="BK170:BK175" si="29">ROUND(I170*H170,2)</f>
        <v>0</v>
      </c>
      <c r="BL170" s="14" t="s">
        <v>131</v>
      </c>
      <c r="BM170" s="155" t="s">
        <v>205</v>
      </c>
    </row>
    <row r="171" spans="1:65" s="2" customFormat="1" ht="16.5" customHeight="1">
      <c r="A171" s="26"/>
      <c r="B171" s="143"/>
      <c r="C171" s="161" t="s">
        <v>181</v>
      </c>
      <c r="D171" s="161" t="s">
        <v>267</v>
      </c>
      <c r="E171" s="162" t="s">
        <v>367</v>
      </c>
      <c r="F171" s="163" t="s">
        <v>368</v>
      </c>
      <c r="G171" s="164" t="s">
        <v>245</v>
      </c>
      <c r="H171" s="165">
        <v>44.286999999999999</v>
      </c>
      <c r="I171" s="166"/>
      <c r="J171" s="166">
        <f t="shared" si="20"/>
        <v>0</v>
      </c>
      <c r="K171" s="167"/>
      <c r="L171" s="168"/>
      <c r="M171" s="169" t="s">
        <v>1</v>
      </c>
      <c r="N171" s="170" t="s">
        <v>35</v>
      </c>
      <c r="O171" s="153">
        <v>0</v>
      </c>
      <c r="P171" s="153">
        <f t="shared" si="21"/>
        <v>0</v>
      </c>
      <c r="Q171" s="153">
        <v>0</v>
      </c>
      <c r="R171" s="153">
        <f t="shared" si="22"/>
        <v>0</v>
      </c>
      <c r="S171" s="153">
        <v>0</v>
      </c>
      <c r="T171" s="153">
        <f t="shared" si="23"/>
        <v>0</v>
      </c>
      <c r="U171" s="154" t="s">
        <v>1</v>
      </c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55" t="s">
        <v>145</v>
      </c>
      <c r="AT171" s="155" t="s">
        <v>267</v>
      </c>
      <c r="AU171" s="155" t="s">
        <v>132</v>
      </c>
      <c r="AY171" s="14" t="s">
        <v>125</v>
      </c>
      <c r="BE171" s="156">
        <f t="shared" si="24"/>
        <v>0</v>
      </c>
      <c r="BF171" s="156">
        <f t="shared" si="25"/>
        <v>0</v>
      </c>
      <c r="BG171" s="156">
        <f t="shared" si="26"/>
        <v>0</v>
      </c>
      <c r="BH171" s="156">
        <f t="shared" si="27"/>
        <v>0</v>
      </c>
      <c r="BI171" s="156">
        <f t="shared" si="28"/>
        <v>0</v>
      </c>
      <c r="BJ171" s="14" t="s">
        <v>132</v>
      </c>
      <c r="BK171" s="156">
        <f t="shared" si="29"/>
        <v>0</v>
      </c>
      <c r="BL171" s="14" t="s">
        <v>131</v>
      </c>
      <c r="BM171" s="155" t="s">
        <v>208</v>
      </c>
    </row>
    <row r="172" spans="1:65" s="2" customFormat="1" ht="24.15" customHeight="1">
      <c r="A172" s="26"/>
      <c r="B172" s="143"/>
      <c r="C172" s="144" t="s">
        <v>249</v>
      </c>
      <c r="D172" s="144" t="s">
        <v>127</v>
      </c>
      <c r="E172" s="145" t="s">
        <v>137</v>
      </c>
      <c r="F172" s="146" t="s">
        <v>138</v>
      </c>
      <c r="G172" s="147" t="s">
        <v>139</v>
      </c>
      <c r="H172" s="148">
        <v>45</v>
      </c>
      <c r="I172" s="149"/>
      <c r="J172" s="149">
        <f t="shared" si="20"/>
        <v>0</v>
      </c>
      <c r="K172" s="150"/>
      <c r="L172" s="27"/>
      <c r="M172" s="151" t="s">
        <v>1</v>
      </c>
      <c r="N172" s="152" t="s">
        <v>35</v>
      </c>
      <c r="O172" s="153">
        <v>0</v>
      </c>
      <c r="P172" s="153">
        <f t="shared" si="21"/>
        <v>0</v>
      </c>
      <c r="Q172" s="153">
        <v>0</v>
      </c>
      <c r="R172" s="153">
        <f t="shared" si="22"/>
        <v>0</v>
      </c>
      <c r="S172" s="153">
        <v>0</v>
      </c>
      <c r="T172" s="153">
        <f t="shared" si="23"/>
        <v>0</v>
      </c>
      <c r="U172" s="154" t="s">
        <v>1</v>
      </c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5" t="s">
        <v>131</v>
      </c>
      <c r="AT172" s="155" t="s">
        <v>127</v>
      </c>
      <c r="AU172" s="155" t="s">
        <v>132</v>
      </c>
      <c r="AY172" s="14" t="s">
        <v>125</v>
      </c>
      <c r="BE172" s="156">
        <f t="shared" si="24"/>
        <v>0</v>
      </c>
      <c r="BF172" s="156">
        <f t="shared" si="25"/>
        <v>0</v>
      </c>
      <c r="BG172" s="156">
        <f t="shared" si="26"/>
        <v>0</v>
      </c>
      <c r="BH172" s="156">
        <f t="shared" si="27"/>
        <v>0</v>
      </c>
      <c r="BI172" s="156">
        <f t="shared" si="28"/>
        <v>0</v>
      </c>
      <c r="BJ172" s="14" t="s">
        <v>132</v>
      </c>
      <c r="BK172" s="156">
        <f t="shared" si="29"/>
        <v>0</v>
      </c>
      <c r="BL172" s="14" t="s">
        <v>131</v>
      </c>
      <c r="BM172" s="155" t="s">
        <v>214</v>
      </c>
    </row>
    <row r="173" spans="1:65" s="2" customFormat="1" ht="21.75" customHeight="1">
      <c r="A173" s="26"/>
      <c r="B173" s="143"/>
      <c r="C173" s="144" t="s">
        <v>185</v>
      </c>
      <c r="D173" s="144" t="s">
        <v>127</v>
      </c>
      <c r="E173" s="145" t="s">
        <v>369</v>
      </c>
      <c r="F173" s="146" t="s">
        <v>370</v>
      </c>
      <c r="G173" s="147" t="s">
        <v>139</v>
      </c>
      <c r="H173" s="148">
        <v>139.97999999999999</v>
      </c>
      <c r="I173" s="149"/>
      <c r="J173" s="149">
        <f t="shared" si="20"/>
        <v>0</v>
      </c>
      <c r="K173" s="150"/>
      <c r="L173" s="27"/>
      <c r="M173" s="151" t="s">
        <v>1</v>
      </c>
      <c r="N173" s="152" t="s">
        <v>35</v>
      </c>
      <c r="O173" s="153">
        <v>0</v>
      </c>
      <c r="P173" s="153">
        <f t="shared" si="21"/>
        <v>0</v>
      </c>
      <c r="Q173" s="153">
        <v>0</v>
      </c>
      <c r="R173" s="153">
        <f t="shared" si="22"/>
        <v>0</v>
      </c>
      <c r="S173" s="153">
        <v>0</v>
      </c>
      <c r="T173" s="153">
        <f t="shared" si="23"/>
        <v>0</v>
      </c>
      <c r="U173" s="154" t="s">
        <v>1</v>
      </c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55" t="s">
        <v>131</v>
      </c>
      <c r="AT173" s="155" t="s">
        <v>127</v>
      </c>
      <c r="AU173" s="155" t="s">
        <v>132</v>
      </c>
      <c r="AY173" s="14" t="s">
        <v>125</v>
      </c>
      <c r="BE173" s="156">
        <f t="shared" si="24"/>
        <v>0</v>
      </c>
      <c r="BF173" s="156">
        <f t="shared" si="25"/>
        <v>0</v>
      </c>
      <c r="BG173" s="156">
        <f t="shared" si="26"/>
        <v>0</v>
      </c>
      <c r="BH173" s="156">
        <f t="shared" si="27"/>
        <v>0</v>
      </c>
      <c r="BI173" s="156">
        <f t="shared" si="28"/>
        <v>0</v>
      </c>
      <c r="BJ173" s="14" t="s">
        <v>132</v>
      </c>
      <c r="BK173" s="156">
        <f t="shared" si="29"/>
        <v>0</v>
      </c>
      <c r="BL173" s="14" t="s">
        <v>131</v>
      </c>
      <c r="BM173" s="155" t="s">
        <v>219</v>
      </c>
    </row>
    <row r="174" spans="1:65" s="2" customFormat="1" ht="21.75" customHeight="1">
      <c r="A174" s="26"/>
      <c r="B174" s="143"/>
      <c r="C174" s="144" t="s">
        <v>258</v>
      </c>
      <c r="D174" s="144" t="s">
        <v>127</v>
      </c>
      <c r="E174" s="145" t="s">
        <v>371</v>
      </c>
      <c r="F174" s="146" t="s">
        <v>372</v>
      </c>
      <c r="G174" s="147" t="s">
        <v>245</v>
      </c>
      <c r="H174" s="148">
        <v>1</v>
      </c>
      <c r="I174" s="149"/>
      <c r="J174" s="149">
        <f t="shared" si="20"/>
        <v>0</v>
      </c>
      <c r="K174" s="150"/>
      <c r="L174" s="27"/>
      <c r="M174" s="151" t="s">
        <v>1</v>
      </c>
      <c r="N174" s="152" t="s">
        <v>35</v>
      </c>
      <c r="O174" s="153">
        <v>0</v>
      </c>
      <c r="P174" s="153">
        <f t="shared" si="21"/>
        <v>0</v>
      </c>
      <c r="Q174" s="153">
        <v>0</v>
      </c>
      <c r="R174" s="153">
        <f t="shared" si="22"/>
        <v>0</v>
      </c>
      <c r="S174" s="153">
        <v>0</v>
      </c>
      <c r="T174" s="153">
        <f t="shared" si="23"/>
        <v>0</v>
      </c>
      <c r="U174" s="154" t="s">
        <v>1</v>
      </c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55" t="s">
        <v>131</v>
      </c>
      <c r="AT174" s="155" t="s">
        <v>127</v>
      </c>
      <c r="AU174" s="155" t="s">
        <v>132</v>
      </c>
      <c r="AY174" s="14" t="s">
        <v>125</v>
      </c>
      <c r="BE174" s="156">
        <f t="shared" si="24"/>
        <v>0</v>
      </c>
      <c r="BF174" s="156">
        <f t="shared" si="25"/>
        <v>0</v>
      </c>
      <c r="BG174" s="156">
        <f t="shared" si="26"/>
        <v>0</v>
      </c>
      <c r="BH174" s="156">
        <f t="shared" si="27"/>
        <v>0</v>
      </c>
      <c r="BI174" s="156">
        <f t="shared" si="28"/>
        <v>0</v>
      </c>
      <c r="BJ174" s="14" t="s">
        <v>132</v>
      </c>
      <c r="BK174" s="156">
        <f t="shared" si="29"/>
        <v>0</v>
      </c>
      <c r="BL174" s="14" t="s">
        <v>131</v>
      </c>
      <c r="BM174" s="155" t="s">
        <v>223</v>
      </c>
    </row>
    <row r="175" spans="1:65" s="2" customFormat="1" ht="24.15" customHeight="1">
      <c r="A175" s="26"/>
      <c r="B175" s="143"/>
      <c r="C175" s="161" t="s">
        <v>188</v>
      </c>
      <c r="D175" s="161" t="s">
        <v>267</v>
      </c>
      <c r="E175" s="162" t="s">
        <v>373</v>
      </c>
      <c r="F175" s="163" t="s">
        <v>374</v>
      </c>
      <c r="G175" s="164" t="s">
        <v>245</v>
      </c>
      <c r="H175" s="165">
        <v>1</v>
      </c>
      <c r="I175" s="166"/>
      <c r="J175" s="166">
        <f t="shared" si="20"/>
        <v>0</v>
      </c>
      <c r="K175" s="167"/>
      <c r="L175" s="168"/>
      <c r="M175" s="169" t="s">
        <v>1</v>
      </c>
      <c r="N175" s="170" t="s">
        <v>35</v>
      </c>
      <c r="O175" s="153">
        <v>0</v>
      </c>
      <c r="P175" s="153">
        <f t="shared" si="21"/>
        <v>0</v>
      </c>
      <c r="Q175" s="153">
        <v>0</v>
      </c>
      <c r="R175" s="153">
        <f t="shared" si="22"/>
        <v>0</v>
      </c>
      <c r="S175" s="153">
        <v>0</v>
      </c>
      <c r="T175" s="153">
        <f t="shared" si="23"/>
        <v>0</v>
      </c>
      <c r="U175" s="154" t="s">
        <v>1</v>
      </c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5" t="s">
        <v>145</v>
      </c>
      <c r="AT175" s="155" t="s">
        <v>267</v>
      </c>
      <c r="AU175" s="155" t="s">
        <v>132</v>
      </c>
      <c r="AY175" s="14" t="s">
        <v>125</v>
      </c>
      <c r="BE175" s="156">
        <f t="shared" si="24"/>
        <v>0</v>
      </c>
      <c r="BF175" s="156">
        <f t="shared" si="25"/>
        <v>0</v>
      </c>
      <c r="BG175" s="156">
        <f t="shared" si="26"/>
        <v>0</v>
      </c>
      <c r="BH175" s="156">
        <f t="shared" si="27"/>
        <v>0</v>
      </c>
      <c r="BI175" s="156">
        <f t="shared" si="28"/>
        <v>0</v>
      </c>
      <c r="BJ175" s="14" t="s">
        <v>132</v>
      </c>
      <c r="BK175" s="156">
        <f t="shared" si="29"/>
        <v>0</v>
      </c>
      <c r="BL175" s="14" t="s">
        <v>131</v>
      </c>
      <c r="BM175" s="155" t="s">
        <v>226</v>
      </c>
    </row>
    <row r="176" spans="1:65" s="12" customFormat="1" ht="22.95" customHeight="1">
      <c r="B176" s="131"/>
      <c r="D176" s="132" t="s">
        <v>68</v>
      </c>
      <c r="E176" s="141" t="s">
        <v>193</v>
      </c>
      <c r="F176" s="141" t="s">
        <v>194</v>
      </c>
      <c r="J176" s="142">
        <f>BK176</f>
        <v>0</v>
      </c>
      <c r="L176" s="131"/>
      <c r="M176" s="135"/>
      <c r="N176" s="136"/>
      <c r="O176" s="136"/>
      <c r="P176" s="137">
        <f>P177</f>
        <v>0</v>
      </c>
      <c r="Q176" s="136"/>
      <c r="R176" s="137">
        <f>R177</f>
        <v>0</v>
      </c>
      <c r="S176" s="136"/>
      <c r="T176" s="137">
        <f>T177</f>
        <v>0</v>
      </c>
      <c r="U176" s="138"/>
      <c r="AR176" s="132" t="s">
        <v>77</v>
      </c>
      <c r="AT176" s="139" t="s">
        <v>68</v>
      </c>
      <c r="AU176" s="139" t="s">
        <v>77</v>
      </c>
      <c r="AY176" s="132" t="s">
        <v>125</v>
      </c>
      <c r="BK176" s="140">
        <f>BK177</f>
        <v>0</v>
      </c>
    </row>
    <row r="177" spans="1:65" s="2" customFormat="1" ht="24.15" customHeight="1">
      <c r="A177" s="26"/>
      <c r="B177" s="143"/>
      <c r="C177" s="144" t="s">
        <v>271</v>
      </c>
      <c r="D177" s="144" t="s">
        <v>127</v>
      </c>
      <c r="E177" s="145" t="s">
        <v>195</v>
      </c>
      <c r="F177" s="146" t="s">
        <v>196</v>
      </c>
      <c r="G177" s="147" t="s">
        <v>157</v>
      </c>
      <c r="H177" s="148">
        <v>29.22</v>
      </c>
      <c r="I177" s="149"/>
      <c r="J177" s="149">
        <f>ROUND(I177*H177,2)</f>
        <v>0</v>
      </c>
      <c r="K177" s="150"/>
      <c r="L177" s="27"/>
      <c r="M177" s="151" t="s">
        <v>1</v>
      </c>
      <c r="N177" s="152" t="s">
        <v>35</v>
      </c>
      <c r="O177" s="153">
        <v>0</v>
      </c>
      <c r="P177" s="153">
        <f>O177*H177</f>
        <v>0</v>
      </c>
      <c r="Q177" s="153">
        <v>0</v>
      </c>
      <c r="R177" s="153">
        <f>Q177*H177</f>
        <v>0</v>
      </c>
      <c r="S177" s="153">
        <v>0</v>
      </c>
      <c r="T177" s="153">
        <f>S177*H177</f>
        <v>0</v>
      </c>
      <c r="U177" s="154" t="s">
        <v>1</v>
      </c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55" t="s">
        <v>131</v>
      </c>
      <c r="AT177" s="155" t="s">
        <v>127</v>
      </c>
      <c r="AU177" s="155" t="s">
        <v>132</v>
      </c>
      <c r="AY177" s="14" t="s">
        <v>125</v>
      </c>
      <c r="BE177" s="156">
        <f>IF(N177="základná",J177,0)</f>
        <v>0</v>
      </c>
      <c r="BF177" s="156">
        <f>IF(N177="znížená",J177,0)</f>
        <v>0</v>
      </c>
      <c r="BG177" s="156">
        <f>IF(N177="zákl. prenesená",J177,0)</f>
        <v>0</v>
      </c>
      <c r="BH177" s="156">
        <f>IF(N177="zníž. prenesená",J177,0)</f>
        <v>0</v>
      </c>
      <c r="BI177" s="156">
        <f>IF(N177="nulová",J177,0)</f>
        <v>0</v>
      </c>
      <c r="BJ177" s="14" t="s">
        <v>132</v>
      </c>
      <c r="BK177" s="156">
        <f>ROUND(I177*H177,2)</f>
        <v>0</v>
      </c>
      <c r="BL177" s="14" t="s">
        <v>131</v>
      </c>
      <c r="BM177" s="155" t="s">
        <v>232</v>
      </c>
    </row>
    <row r="178" spans="1:65" s="12" customFormat="1" ht="25.95" customHeight="1">
      <c r="B178" s="131"/>
      <c r="D178" s="132" t="s">
        <v>68</v>
      </c>
      <c r="E178" s="133" t="s">
        <v>198</v>
      </c>
      <c r="F178" s="133" t="s">
        <v>199</v>
      </c>
      <c r="J178" s="134">
        <f>BK178</f>
        <v>0</v>
      </c>
      <c r="L178" s="131"/>
      <c r="M178" s="135"/>
      <c r="N178" s="136"/>
      <c r="O178" s="136"/>
      <c r="P178" s="137">
        <f>P179+P183+P192+P215+P219+P235+P241+P250+P252</f>
        <v>110.86303107999998</v>
      </c>
      <c r="Q178" s="136"/>
      <c r="R178" s="137">
        <f>R179+R183+R192+R215+R219+R235+R241+R250+R252</f>
        <v>3.336413610000001</v>
      </c>
      <c r="S178" s="136"/>
      <c r="T178" s="137">
        <f>T179+T183+T192+T215+T219+T235+T241+T250+T252</f>
        <v>0</v>
      </c>
      <c r="U178" s="138"/>
      <c r="AR178" s="132" t="s">
        <v>132</v>
      </c>
      <c r="AT178" s="139" t="s">
        <v>68</v>
      </c>
      <c r="AU178" s="139" t="s">
        <v>69</v>
      </c>
      <c r="AY178" s="132" t="s">
        <v>125</v>
      </c>
      <c r="BK178" s="140">
        <f>BK179+BK183+BK192+BK215+BK219+BK235+BK241+BK250+BK252</f>
        <v>0</v>
      </c>
    </row>
    <row r="179" spans="1:65" s="12" customFormat="1" ht="22.95" customHeight="1">
      <c r="B179" s="131"/>
      <c r="D179" s="132" t="s">
        <v>68</v>
      </c>
      <c r="E179" s="141" t="s">
        <v>375</v>
      </c>
      <c r="F179" s="141" t="s">
        <v>376</v>
      </c>
      <c r="J179" s="142">
        <f>BK179</f>
        <v>0</v>
      </c>
      <c r="L179" s="131"/>
      <c r="M179" s="135"/>
      <c r="N179" s="136"/>
      <c r="O179" s="136"/>
      <c r="P179" s="137">
        <f>SUM(P180:P182)</f>
        <v>5.7684219999999993</v>
      </c>
      <c r="Q179" s="136"/>
      <c r="R179" s="137">
        <f>SUM(R180:R182)</f>
        <v>3.929324E-2</v>
      </c>
      <c r="S179" s="136"/>
      <c r="T179" s="137">
        <f>SUM(T180:T182)</f>
        <v>0</v>
      </c>
      <c r="U179" s="138"/>
      <c r="AR179" s="132" t="s">
        <v>132</v>
      </c>
      <c r="AT179" s="139" t="s">
        <v>68</v>
      </c>
      <c r="AU179" s="139" t="s">
        <v>77</v>
      </c>
      <c r="AY179" s="132" t="s">
        <v>125</v>
      </c>
      <c r="BK179" s="140">
        <f>SUM(BK180:BK182)</f>
        <v>0</v>
      </c>
    </row>
    <row r="180" spans="1:65" s="2" customFormat="1" ht="24.15" customHeight="1">
      <c r="A180" s="26"/>
      <c r="B180" s="143"/>
      <c r="C180" s="144" t="s">
        <v>192</v>
      </c>
      <c r="D180" s="144" t="s">
        <v>127</v>
      </c>
      <c r="E180" s="145" t="s">
        <v>377</v>
      </c>
      <c r="F180" s="146" t="s">
        <v>378</v>
      </c>
      <c r="G180" s="147" t="s">
        <v>139</v>
      </c>
      <c r="H180" s="148">
        <v>34.76</v>
      </c>
      <c r="I180" s="149"/>
      <c r="J180" s="149">
        <f>ROUND(I180*H180,2)</f>
        <v>0</v>
      </c>
      <c r="K180" s="150"/>
      <c r="L180" s="27"/>
      <c r="M180" s="151" t="s">
        <v>1</v>
      </c>
      <c r="N180" s="152" t="s">
        <v>35</v>
      </c>
      <c r="O180" s="153">
        <v>0.16594999999999999</v>
      </c>
      <c r="P180" s="153">
        <f>O180*H180</f>
        <v>5.7684219999999993</v>
      </c>
      <c r="Q180" s="153">
        <v>7.5000000000000002E-4</v>
      </c>
      <c r="R180" s="153">
        <f>Q180*H180</f>
        <v>2.6069999999999999E-2</v>
      </c>
      <c r="S180" s="153">
        <v>0</v>
      </c>
      <c r="T180" s="153">
        <f>S180*H180</f>
        <v>0</v>
      </c>
      <c r="U180" s="154" t="s">
        <v>1</v>
      </c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55" t="s">
        <v>161</v>
      </c>
      <c r="AT180" s="155" t="s">
        <v>127</v>
      </c>
      <c r="AU180" s="155" t="s">
        <v>132</v>
      </c>
      <c r="AY180" s="14" t="s">
        <v>125</v>
      </c>
      <c r="BE180" s="156">
        <f>IF(N180="základná",J180,0)</f>
        <v>0</v>
      </c>
      <c r="BF180" s="156">
        <f>IF(N180="znížená",J180,0)</f>
        <v>0</v>
      </c>
      <c r="BG180" s="156">
        <f>IF(N180="zákl. prenesená",J180,0)</f>
        <v>0</v>
      </c>
      <c r="BH180" s="156">
        <f>IF(N180="zníž. prenesená",J180,0)</f>
        <v>0</v>
      </c>
      <c r="BI180" s="156">
        <f>IF(N180="nulová",J180,0)</f>
        <v>0</v>
      </c>
      <c r="BJ180" s="14" t="s">
        <v>132</v>
      </c>
      <c r="BK180" s="156">
        <f>ROUND(I180*H180,2)</f>
        <v>0</v>
      </c>
      <c r="BL180" s="14" t="s">
        <v>161</v>
      </c>
      <c r="BM180" s="155" t="s">
        <v>379</v>
      </c>
    </row>
    <row r="181" spans="1:65" s="2" customFormat="1" ht="24.15" customHeight="1">
      <c r="A181" s="26"/>
      <c r="B181" s="143"/>
      <c r="C181" s="161" t="s">
        <v>278</v>
      </c>
      <c r="D181" s="161" t="s">
        <v>267</v>
      </c>
      <c r="E181" s="162" t="s">
        <v>380</v>
      </c>
      <c r="F181" s="163" t="s">
        <v>381</v>
      </c>
      <c r="G181" s="164" t="s">
        <v>139</v>
      </c>
      <c r="H181" s="165">
        <v>34.798000000000002</v>
      </c>
      <c r="I181" s="166"/>
      <c r="J181" s="166">
        <f>ROUND(I181*H181,2)</f>
        <v>0</v>
      </c>
      <c r="K181" s="167"/>
      <c r="L181" s="168"/>
      <c r="M181" s="169" t="s">
        <v>1</v>
      </c>
      <c r="N181" s="170" t="s">
        <v>35</v>
      </c>
      <c r="O181" s="153">
        <v>0</v>
      </c>
      <c r="P181" s="153">
        <f>O181*H181</f>
        <v>0</v>
      </c>
      <c r="Q181" s="153">
        <v>3.8000000000000002E-4</v>
      </c>
      <c r="R181" s="153">
        <f>Q181*H181</f>
        <v>1.3223240000000001E-2</v>
      </c>
      <c r="S181" s="153">
        <v>0</v>
      </c>
      <c r="T181" s="153">
        <f>S181*H181</f>
        <v>0</v>
      </c>
      <c r="U181" s="154" t="s">
        <v>1</v>
      </c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55" t="s">
        <v>188</v>
      </c>
      <c r="AT181" s="155" t="s">
        <v>267</v>
      </c>
      <c r="AU181" s="155" t="s">
        <v>132</v>
      </c>
      <c r="AY181" s="14" t="s">
        <v>125</v>
      </c>
      <c r="BE181" s="156">
        <f>IF(N181="základná",J181,0)</f>
        <v>0</v>
      </c>
      <c r="BF181" s="156">
        <f>IF(N181="znížená",J181,0)</f>
        <v>0</v>
      </c>
      <c r="BG181" s="156">
        <f>IF(N181="zákl. prenesená",J181,0)</f>
        <v>0</v>
      </c>
      <c r="BH181" s="156">
        <f>IF(N181="zníž. prenesená",J181,0)</f>
        <v>0</v>
      </c>
      <c r="BI181" s="156">
        <f>IF(N181="nulová",J181,0)</f>
        <v>0</v>
      </c>
      <c r="BJ181" s="14" t="s">
        <v>132</v>
      </c>
      <c r="BK181" s="156">
        <f>ROUND(I181*H181,2)</f>
        <v>0</v>
      </c>
      <c r="BL181" s="14" t="s">
        <v>161</v>
      </c>
      <c r="BM181" s="155" t="s">
        <v>382</v>
      </c>
    </row>
    <row r="182" spans="1:65" s="2" customFormat="1" ht="24.15" customHeight="1">
      <c r="A182" s="26"/>
      <c r="B182" s="143"/>
      <c r="C182" s="144" t="s">
        <v>197</v>
      </c>
      <c r="D182" s="144" t="s">
        <v>127</v>
      </c>
      <c r="E182" s="145" t="s">
        <v>383</v>
      </c>
      <c r="F182" s="146" t="s">
        <v>384</v>
      </c>
      <c r="G182" s="147" t="s">
        <v>239</v>
      </c>
      <c r="H182" s="148">
        <v>4.7859999999999996</v>
      </c>
      <c r="I182" s="149"/>
      <c r="J182" s="149">
        <f>ROUND(I182*H182,2)</f>
        <v>0</v>
      </c>
      <c r="K182" s="150"/>
      <c r="L182" s="27"/>
      <c r="M182" s="151" t="s">
        <v>1</v>
      </c>
      <c r="N182" s="152" t="s">
        <v>35</v>
      </c>
      <c r="O182" s="153">
        <v>0</v>
      </c>
      <c r="P182" s="153">
        <f>O182*H182</f>
        <v>0</v>
      </c>
      <c r="Q182" s="153">
        <v>0</v>
      </c>
      <c r="R182" s="153">
        <f>Q182*H182</f>
        <v>0</v>
      </c>
      <c r="S182" s="153">
        <v>0</v>
      </c>
      <c r="T182" s="153">
        <f>S182*H182</f>
        <v>0</v>
      </c>
      <c r="U182" s="154" t="s">
        <v>1</v>
      </c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55" t="s">
        <v>161</v>
      </c>
      <c r="AT182" s="155" t="s">
        <v>127</v>
      </c>
      <c r="AU182" s="155" t="s">
        <v>132</v>
      </c>
      <c r="AY182" s="14" t="s">
        <v>125</v>
      </c>
      <c r="BE182" s="156">
        <f>IF(N182="základná",J182,0)</f>
        <v>0</v>
      </c>
      <c r="BF182" s="156">
        <f>IF(N182="znížená",J182,0)</f>
        <v>0</v>
      </c>
      <c r="BG182" s="156">
        <f>IF(N182="zákl. prenesená",J182,0)</f>
        <v>0</v>
      </c>
      <c r="BH182" s="156">
        <f>IF(N182="zníž. prenesená",J182,0)</f>
        <v>0</v>
      </c>
      <c r="BI182" s="156">
        <f>IF(N182="nulová",J182,0)</f>
        <v>0</v>
      </c>
      <c r="BJ182" s="14" t="s">
        <v>132</v>
      </c>
      <c r="BK182" s="156">
        <f>ROUND(I182*H182,2)</f>
        <v>0</v>
      </c>
      <c r="BL182" s="14" t="s">
        <v>161</v>
      </c>
      <c r="BM182" s="155" t="s">
        <v>385</v>
      </c>
    </row>
    <row r="183" spans="1:65" s="12" customFormat="1" ht="22.95" customHeight="1">
      <c r="B183" s="131"/>
      <c r="D183" s="132" t="s">
        <v>68</v>
      </c>
      <c r="E183" s="141" t="s">
        <v>200</v>
      </c>
      <c r="F183" s="141" t="s">
        <v>201</v>
      </c>
      <c r="J183" s="142">
        <f>BK183</f>
        <v>0</v>
      </c>
      <c r="L183" s="131"/>
      <c r="M183" s="135"/>
      <c r="N183" s="136"/>
      <c r="O183" s="136"/>
      <c r="P183" s="137">
        <f>SUM(P184:P191)</f>
        <v>68.277010559999994</v>
      </c>
      <c r="Q183" s="136"/>
      <c r="R183" s="137">
        <f>SUM(R184:R191)</f>
        <v>3.0650909180000006</v>
      </c>
      <c r="S183" s="136"/>
      <c r="T183" s="137">
        <f>SUM(T184:T191)</f>
        <v>0</v>
      </c>
      <c r="U183" s="138"/>
      <c r="AR183" s="132" t="s">
        <v>132</v>
      </c>
      <c r="AT183" s="139" t="s">
        <v>68</v>
      </c>
      <c r="AU183" s="139" t="s">
        <v>77</v>
      </c>
      <c r="AY183" s="132" t="s">
        <v>125</v>
      </c>
      <c r="BK183" s="140">
        <f>SUM(BK184:BK191)</f>
        <v>0</v>
      </c>
    </row>
    <row r="184" spans="1:65" s="2" customFormat="1" ht="24.15" customHeight="1">
      <c r="A184" s="26"/>
      <c r="B184" s="143"/>
      <c r="C184" s="144" t="s">
        <v>386</v>
      </c>
      <c r="D184" s="144" t="s">
        <v>127</v>
      </c>
      <c r="E184" s="145" t="s">
        <v>387</v>
      </c>
      <c r="F184" s="146" t="s">
        <v>388</v>
      </c>
      <c r="G184" s="147" t="s">
        <v>139</v>
      </c>
      <c r="H184" s="148">
        <v>185.536</v>
      </c>
      <c r="I184" s="149"/>
      <c r="J184" s="149">
        <f t="shared" ref="J184:J191" si="30">ROUND(I184*H184,2)</f>
        <v>0</v>
      </c>
      <c r="K184" s="150"/>
      <c r="L184" s="27"/>
      <c r="M184" s="151" t="s">
        <v>1</v>
      </c>
      <c r="N184" s="152" t="s">
        <v>35</v>
      </c>
      <c r="O184" s="153">
        <v>0.26363999999999999</v>
      </c>
      <c r="P184" s="153">
        <f t="shared" ref="P184:P191" si="31">O184*H184</f>
        <v>48.91471104</v>
      </c>
      <c r="Q184" s="153">
        <v>0</v>
      </c>
      <c r="R184" s="153">
        <f t="shared" ref="R184:R191" si="32">Q184*H184</f>
        <v>0</v>
      </c>
      <c r="S184" s="153">
        <v>0</v>
      </c>
      <c r="T184" s="153">
        <f t="shared" ref="T184:T191" si="33">S184*H184</f>
        <v>0</v>
      </c>
      <c r="U184" s="154" t="s">
        <v>1</v>
      </c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55" t="s">
        <v>161</v>
      </c>
      <c r="AT184" s="155" t="s">
        <v>127</v>
      </c>
      <c r="AU184" s="155" t="s">
        <v>132</v>
      </c>
      <c r="AY184" s="14" t="s">
        <v>125</v>
      </c>
      <c r="BE184" s="156">
        <f t="shared" ref="BE184:BE191" si="34">IF(N184="základná",J184,0)</f>
        <v>0</v>
      </c>
      <c r="BF184" s="156">
        <f t="shared" ref="BF184:BF191" si="35">IF(N184="znížená",J184,0)</f>
        <v>0</v>
      </c>
      <c r="BG184" s="156">
        <f t="shared" ref="BG184:BG191" si="36">IF(N184="zákl. prenesená",J184,0)</f>
        <v>0</v>
      </c>
      <c r="BH184" s="156">
        <f t="shared" ref="BH184:BH191" si="37">IF(N184="zníž. prenesená",J184,0)</f>
        <v>0</v>
      </c>
      <c r="BI184" s="156">
        <f t="shared" ref="BI184:BI191" si="38">IF(N184="nulová",J184,0)</f>
        <v>0</v>
      </c>
      <c r="BJ184" s="14" t="s">
        <v>132</v>
      </c>
      <c r="BK184" s="156">
        <f t="shared" ref="BK184:BK191" si="39">ROUND(I184*H184,2)</f>
        <v>0</v>
      </c>
      <c r="BL184" s="14" t="s">
        <v>161</v>
      </c>
      <c r="BM184" s="155" t="s">
        <v>389</v>
      </c>
    </row>
    <row r="185" spans="1:65" s="2" customFormat="1" ht="24.15" customHeight="1">
      <c r="A185" s="26"/>
      <c r="B185" s="143"/>
      <c r="C185" s="161" t="s">
        <v>361</v>
      </c>
      <c r="D185" s="161" t="s">
        <v>267</v>
      </c>
      <c r="E185" s="162" t="s">
        <v>390</v>
      </c>
      <c r="F185" s="163" t="s">
        <v>391</v>
      </c>
      <c r="G185" s="164" t="s">
        <v>130</v>
      </c>
      <c r="H185" s="165">
        <v>4.8979999999999997</v>
      </c>
      <c r="I185" s="166"/>
      <c r="J185" s="166">
        <f t="shared" si="30"/>
        <v>0</v>
      </c>
      <c r="K185" s="167"/>
      <c r="L185" s="168"/>
      <c r="M185" s="169" t="s">
        <v>1</v>
      </c>
      <c r="N185" s="170" t="s">
        <v>35</v>
      </c>
      <c r="O185" s="153">
        <v>0</v>
      </c>
      <c r="P185" s="153">
        <f t="shared" si="31"/>
        <v>0</v>
      </c>
      <c r="Q185" s="153">
        <v>0.55000000000000004</v>
      </c>
      <c r="R185" s="153">
        <f t="shared" si="32"/>
        <v>2.6939000000000002</v>
      </c>
      <c r="S185" s="153">
        <v>0</v>
      </c>
      <c r="T185" s="153">
        <f t="shared" si="33"/>
        <v>0</v>
      </c>
      <c r="U185" s="154" t="s">
        <v>1</v>
      </c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55" t="s">
        <v>188</v>
      </c>
      <c r="AT185" s="155" t="s">
        <v>267</v>
      </c>
      <c r="AU185" s="155" t="s">
        <v>132</v>
      </c>
      <c r="AY185" s="14" t="s">
        <v>125</v>
      </c>
      <c r="BE185" s="156">
        <f t="shared" si="34"/>
        <v>0</v>
      </c>
      <c r="BF185" s="156">
        <f t="shared" si="35"/>
        <v>0</v>
      </c>
      <c r="BG185" s="156">
        <f t="shared" si="36"/>
        <v>0</v>
      </c>
      <c r="BH185" s="156">
        <f t="shared" si="37"/>
        <v>0</v>
      </c>
      <c r="BI185" s="156">
        <f t="shared" si="38"/>
        <v>0</v>
      </c>
      <c r="BJ185" s="14" t="s">
        <v>132</v>
      </c>
      <c r="BK185" s="156">
        <f t="shared" si="39"/>
        <v>0</v>
      </c>
      <c r="BL185" s="14" t="s">
        <v>161</v>
      </c>
      <c r="BM185" s="155" t="s">
        <v>392</v>
      </c>
    </row>
    <row r="186" spans="1:65" s="2" customFormat="1" ht="16.5" customHeight="1">
      <c r="A186" s="26"/>
      <c r="B186" s="143"/>
      <c r="C186" s="144" t="s">
        <v>393</v>
      </c>
      <c r="D186" s="144" t="s">
        <v>127</v>
      </c>
      <c r="E186" s="145" t="s">
        <v>394</v>
      </c>
      <c r="F186" s="146" t="s">
        <v>395</v>
      </c>
      <c r="G186" s="147" t="s">
        <v>149</v>
      </c>
      <c r="H186" s="148">
        <v>185.536</v>
      </c>
      <c r="I186" s="149"/>
      <c r="J186" s="149">
        <f t="shared" si="30"/>
        <v>0</v>
      </c>
      <c r="K186" s="150"/>
      <c r="L186" s="27"/>
      <c r="M186" s="151" t="s">
        <v>1</v>
      </c>
      <c r="N186" s="152" t="s">
        <v>35</v>
      </c>
      <c r="O186" s="153">
        <v>0.10407</v>
      </c>
      <c r="P186" s="153">
        <f t="shared" si="31"/>
        <v>19.308731519999998</v>
      </c>
      <c r="Q186" s="153">
        <v>0</v>
      </c>
      <c r="R186" s="153">
        <f t="shared" si="32"/>
        <v>0</v>
      </c>
      <c r="S186" s="153">
        <v>0</v>
      </c>
      <c r="T186" s="153">
        <f t="shared" si="33"/>
        <v>0</v>
      </c>
      <c r="U186" s="154" t="s">
        <v>1</v>
      </c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55" t="s">
        <v>161</v>
      </c>
      <c r="AT186" s="155" t="s">
        <v>127</v>
      </c>
      <c r="AU186" s="155" t="s">
        <v>132</v>
      </c>
      <c r="AY186" s="14" t="s">
        <v>125</v>
      </c>
      <c r="BE186" s="156">
        <f t="shared" si="34"/>
        <v>0</v>
      </c>
      <c r="BF186" s="156">
        <f t="shared" si="35"/>
        <v>0</v>
      </c>
      <c r="BG186" s="156">
        <f t="shared" si="36"/>
        <v>0</v>
      </c>
      <c r="BH186" s="156">
        <f t="shared" si="37"/>
        <v>0</v>
      </c>
      <c r="BI186" s="156">
        <f t="shared" si="38"/>
        <v>0</v>
      </c>
      <c r="BJ186" s="14" t="s">
        <v>132</v>
      </c>
      <c r="BK186" s="156">
        <f t="shared" si="39"/>
        <v>0</v>
      </c>
      <c r="BL186" s="14" t="s">
        <v>161</v>
      </c>
      <c r="BM186" s="155" t="s">
        <v>396</v>
      </c>
    </row>
    <row r="187" spans="1:65" s="2" customFormat="1" ht="24.15" customHeight="1">
      <c r="A187" s="26"/>
      <c r="B187" s="143"/>
      <c r="C187" s="161" t="s">
        <v>205</v>
      </c>
      <c r="D187" s="161" t="s">
        <v>267</v>
      </c>
      <c r="E187" s="162" t="s">
        <v>397</v>
      </c>
      <c r="F187" s="163" t="s">
        <v>398</v>
      </c>
      <c r="G187" s="164" t="s">
        <v>130</v>
      </c>
      <c r="H187" s="165">
        <v>0.501</v>
      </c>
      <c r="I187" s="166"/>
      <c r="J187" s="166">
        <f t="shared" si="30"/>
        <v>0</v>
      </c>
      <c r="K187" s="167"/>
      <c r="L187" s="168"/>
      <c r="M187" s="169" t="s">
        <v>1</v>
      </c>
      <c r="N187" s="170" t="s">
        <v>35</v>
      </c>
      <c r="O187" s="153">
        <v>0</v>
      </c>
      <c r="P187" s="153">
        <f t="shared" si="31"/>
        <v>0</v>
      </c>
      <c r="Q187" s="153">
        <v>0.5</v>
      </c>
      <c r="R187" s="153">
        <f t="shared" si="32"/>
        <v>0.2505</v>
      </c>
      <c r="S187" s="153">
        <v>0</v>
      </c>
      <c r="T187" s="153">
        <f t="shared" si="33"/>
        <v>0</v>
      </c>
      <c r="U187" s="154" t="s">
        <v>1</v>
      </c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55" t="s">
        <v>188</v>
      </c>
      <c r="AT187" s="155" t="s">
        <v>267</v>
      </c>
      <c r="AU187" s="155" t="s">
        <v>132</v>
      </c>
      <c r="AY187" s="14" t="s">
        <v>125</v>
      </c>
      <c r="BE187" s="156">
        <f t="shared" si="34"/>
        <v>0</v>
      </c>
      <c r="BF187" s="156">
        <f t="shared" si="35"/>
        <v>0</v>
      </c>
      <c r="BG187" s="156">
        <f t="shared" si="36"/>
        <v>0</v>
      </c>
      <c r="BH187" s="156">
        <f t="shared" si="37"/>
        <v>0</v>
      </c>
      <c r="BI187" s="156">
        <f t="shared" si="38"/>
        <v>0</v>
      </c>
      <c r="BJ187" s="14" t="s">
        <v>132</v>
      </c>
      <c r="BK187" s="156">
        <f t="shared" si="39"/>
        <v>0</v>
      </c>
      <c r="BL187" s="14" t="s">
        <v>161</v>
      </c>
      <c r="BM187" s="155" t="s">
        <v>399</v>
      </c>
    </row>
    <row r="188" spans="1:65" s="2" customFormat="1" ht="44.25" customHeight="1">
      <c r="A188" s="26"/>
      <c r="B188" s="143"/>
      <c r="C188" s="144" t="s">
        <v>400</v>
      </c>
      <c r="D188" s="144" t="s">
        <v>127</v>
      </c>
      <c r="E188" s="145" t="s">
        <v>401</v>
      </c>
      <c r="F188" s="146" t="s">
        <v>402</v>
      </c>
      <c r="G188" s="147" t="s">
        <v>130</v>
      </c>
      <c r="H188" s="148">
        <v>5.4</v>
      </c>
      <c r="I188" s="149"/>
      <c r="J188" s="149">
        <f t="shared" si="30"/>
        <v>0</v>
      </c>
      <c r="K188" s="150"/>
      <c r="L188" s="27"/>
      <c r="M188" s="151" t="s">
        <v>1</v>
      </c>
      <c r="N188" s="152" t="s">
        <v>35</v>
      </c>
      <c r="O188" s="153">
        <v>9.92E-3</v>
      </c>
      <c r="P188" s="153">
        <f t="shared" si="31"/>
        <v>5.3568000000000005E-2</v>
      </c>
      <c r="Q188" s="153">
        <v>2.2350169999999999E-2</v>
      </c>
      <c r="R188" s="153">
        <f t="shared" si="32"/>
        <v>0.12069091800000001</v>
      </c>
      <c r="S188" s="153">
        <v>0</v>
      </c>
      <c r="T188" s="153">
        <f t="shared" si="33"/>
        <v>0</v>
      </c>
      <c r="U188" s="154" t="s">
        <v>1</v>
      </c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55" t="s">
        <v>161</v>
      </c>
      <c r="AT188" s="155" t="s">
        <v>127</v>
      </c>
      <c r="AU188" s="155" t="s">
        <v>132</v>
      </c>
      <c r="AY188" s="14" t="s">
        <v>125</v>
      </c>
      <c r="BE188" s="156">
        <f t="shared" si="34"/>
        <v>0</v>
      </c>
      <c r="BF188" s="156">
        <f t="shared" si="35"/>
        <v>0</v>
      </c>
      <c r="BG188" s="156">
        <f t="shared" si="36"/>
        <v>0</v>
      </c>
      <c r="BH188" s="156">
        <f t="shared" si="37"/>
        <v>0</v>
      </c>
      <c r="BI188" s="156">
        <f t="shared" si="38"/>
        <v>0</v>
      </c>
      <c r="BJ188" s="14" t="s">
        <v>132</v>
      </c>
      <c r="BK188" s="156">
        <f t="shared" si="39"/>
        <v>0</v>
      </c>
      <c r="BL188" s="14" t="s">
        <v>161</v>
      </c>
      <c r="BM188" s="155" t="s">
        <v>403</v>
      </c>
    </row>
    <row r="189" spans="1:65" s="2" customFormat="1" ht="24.15" customHeight="1">
      <c r="A189" s="26"/>
      <c r="B189" s="143"/>
      <c r="C189" s="144" t="s">
        <v>208</v>
      </c>
      <c r="D189" s="144" t="s">
        <v>127</v>
      </c>
      <c r="E189" s="145" t="s">
        <v>404</v>
      </c>
      <c r="F189" s="146" t="s">
        <v>405</v>
      </c>
      <c r="G189" s="147" t="s">
        <v>139</v>
      </c>
      <c r="H189" s="148">
        <v>10.923999999999999</v>
      </c>
      <c r="I189" s="149"/>
      <c r="J189" s="149">
        <f t="shared" si="30"/>
        <v>0</v>
      </c>
      <c r="K189" s="150"/>
      <c r="L189" s="27"/>
      <c r="M189" s="151" t="s">
        <v>1</v>
      </c>
      <c r="N189" s="152" t="s">
        <v>35</v>
      </c>
      <c r="O189" s="153">
        <v>0</v>
      </c>
      <c r="P189" s="153">
        <f t="shared" si="31"/>
        <v>0</v>
      </c>
      <c r="Q189" s="153">
        <v>0</v>
      </c>
      <c r="R189" s="153">
        <f t="shared" si="32"/>
        <v>0</v>
      </c>
      <c r="S189" s="153">
        <v>0</v>
      </c>
      <c r="T189" s="153">
        <f t="shared" si="33"/>
        <v>0</v>
      </c>
      <c r="U189" s="154" t="s">
        <v>1</v>
      </c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55" t="s">
        <v>161</v>
      </c>
      <c r="AT189" s="155" t="s">
        <v>127</v>
      </c>
      <c r="AU189" s="155" t="s">
        <v>132</v>
      </c>
      <c r="AY189" s="14" t="s">
        <v>125</v>
      </c>
      <c r="BE189" s="156">
        <f t="shared" si="34"/>
        <v>0</v>
      </c>
      <c r="BF189" s="156">
        <f t="shared" si="35"/>
        <v>0</v>
      </c>
      <c r="BG189" s="156">
        <f t="shared" si="36"/>
        <v>0</v>
      </c>
      <c r="BH189" s="156">
        <f t="shared" si="37"/>
        <v>0</v>
      </c>
      <c r="BI189" s="156">
        <f t="shared" si="38"/>
        <v>0</v>
      </c>
      <c r="BJ189" s="14" t="s">
        <v>132</v>
      </c>
      <c r="BK189" s="156">
        <f t="shared" si="39"/>
        <v>0</v>
      </c>
      <c r="BL189" s="14" t="s">
        <v>161</v>
      </c>
      <c r="BM189" s="155" t="s">
        <v>235</v>
      </c>
    </row>
    <row r="190" spans="1:65" s="2" customFormat="1" ht="16.5" customHeight="1">
      <c r="A190" s="26"/>
      <c r="B190" s="143"/>
      <c r="C190" s="161" t="s">
        <v>406</v>
      </c>
      <c r="D190" s="161" t="s">
        <v>267</v>
      </c>
      <c r="E190" s="162" t="s">
        <v>407</v>
      </c>
      <c r="F190" s="163" t="s">
        <v>408</v>
      </c>
      <c r="G190" s="164" t="s">
        <v>139</v>
      </c>
      <c r="H190" s="165">
        <v>11.361000000000001</v>
      </c>
      <c r="I190" s="166"/>
      <c r="J190" s="166">
        <f t="shared" si="30"/>
        <v>0</v>
      </c>
      <c r="K190" s="167"/>
      <c r="L190" s="168"/>
      <c r="M190" s="169" t="s">
        <v>1</v>
      </c>
      <c r="N190" s="170" t="s">
        <v>35</v>
      </c>
      <c r="O190" s="153">
        <v>0</v>
      </c>
      <c r="P190" s="153">
        <f t="shared" si="31"/>
        <v>0</v>
      </c>
      <c r="Q190" s="153">
        <v>0</v>
      </c>
      <c r="R190" s="153">
        <f t="shared" si="32"/>
        <v>0</v>
      </c>
      <c r="S190" s="153">
        <v>0</v>
      </c>
      <c r="T190" s="153">
        <f t="shared" si="33"/>
        <v>0</v>
      </c>
      <c r="U190" s="154" t="s">
        <v>1</v>
      </c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55" t="s">
        <v>188</v>
      </c>
      <c r="AT190" s="155" t="s">
        <v>267</v>
      </c>
      <c r="AU190" s="155" t="s">
        <v>132</v>
      </c>
      <c r="AY190" s="14" t="s">
        <v>125</v>
      </c>
      <c r="BE190" s="156">
        <f t="shared" si="34"/>
        <v>0</v>
      </c>
      <c r="BF190" s="156">
        <f t="shared" si="35"/>
        <v>0</v>
      </c>
      <c r="BG190" s="156">
        <f t="shared" si="36"/>
        <v>0</v>
      </c>
      <c r="BH190" s="156">
        <f t="shared" si="37"/>
        <v>0</v>
      </c>
      <c r="BI190" s="156">
        <f t="shared" si="38"/>
        <v>0</v>
      </c>
      <c r="BJ190" s="14" t="s">
        <v>132</v>
      </c>
      <c r="BK190" s="156">
        <f t="shared" si="39"/>
        <v>0</v>
      </c>
      <c r="BL190" s="14" t="s">
        <v>161</v>
      </c>
      <c r="BM190" s="155" t="s">
        <v>240</v>
      </c>
    </row>
    <row r="191" spans="1:65" s="2" customFormat="1" ht="24.15" customHeight="1">
      <c r="A191" s="26"/>
      <c r="B191" s="143"/>
      <c r="C191" s="144" t="s">
        <v>214</v>
      </c>
      <c r="D191" s="144" t="s">
        <v>127</v>
      </c>
      <c r="E191" s="145" t="s">
        <v>409</v>
      </c>
      <c r="F191" s="146" t="s">
        <v>410</v>
      </c>
      <c r="G191" s="147" t="s">
        <v>239</v>
      </c>
      <c r="H191" s="148">
        <v>38.689</v>
      </c>
      <c r="I191" s="149"/>
      <c r="J191" s="149">
        <f t="shared" si="30"/>
        <v>0</v>
      </c>
      <c r="K191" s="150"/>
      <c r="L191" s="27"/>
      <c r="M191" s="151" t="s">
        <v>1</v>
      </c>
      <c r="N191" s="152" t="s">
        <v>35</v>
      </c>
      <c r="O191" s="153">
        <v>0</v>
      </c>
      <c r="P191" s="153">
        <f t="shared" si="31"/>
        <v>0</v>
      </c>
      <c r="Q191" s="153">
        <v>0</v>
      </c>
      <c r="R191" s="153">
        <f t="shared" si="32"/>
        <v>0</v>
      </c>
      <c r="S191" s="153">
        <v>0</v>
      </c>
      <c r="T191" s="153">
        <f t="shared" si="33"/>
        <v>0</v>
      </c>
      <c r="U191" s="154" t="s">
        <v>1</v>
      </c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R191" s="155" t="s">
        <v>161</v>
      </c>
      <c r="AT191" s="155" t="s">
        <v>127</v>
      </c>
      <c r="AU191" s="155" t="s">
        <v>132</v>
      </c>
      <c r="AY191" s="14" t="s">
        <v>125</v>
      </c>
      <c r="BE191" s="156">
        <f t="shared" si="34"/>
        <v>0</v>
      </c>
      <c r="BF191" s="156">
        <f t="shared" si="35"/>
        <v>0</v>
      </c>
      <c r="BG191" s="156">
        <f t="shared" si="36"/>
        <v>0</v>
      </c>
      <c r="BH191" s="156">
        <f t="shared" si="37"/>
        <v>0</v>
      </c>
      <c r="BI191" s="156">
        <f t="shared" si="38"/>
        <v>0</v>
      </c>
      <c r="BJ191" s="14" t="s">
        <v>132</v>
      </c>
      <c r="BK191" s="156">
        <f t="shared" si="39"/>
        <v>0</v>
      </c>
      <c r="BL191" s="14" t="s">
        <v>161</v>
      </c>
      <c r="BM191" s="155" t="s">
        <v>246</v>
      </c>
    </row>
    <row r="192" spans="1:65" s="12" customFormat="1" ht="22.95" customHeight="1">
      <c r="B192" s="131"/>
      <c r="D192" s="132" t="s">
        <v>68</v>
      </c>
      <c r="E192" s="141" t="s">
        <v>215</v>
      </c>
      <c r="F192" s="141" t="s">
        <v>216</v>
      </c>
      <c r="J192" s="142">
        <f>BK192</f>
        <v>0</v>
      </c>
      <c r="L192" s="131"/>
      <c r="M192" s="135"/>
      <c r="N192" s="136"/>
      <c r="O192" s="136"/>
      <c r="P192" s="137">
        <f>SUM(P193:P214)</f>
        <v>2.5451999999999999</v>
      </c>
      <c r="Q192" s="136"/>
      <c r="R192" s="137">
        <f>SUM(R193:R214)</f>
        <v>4.5247999999999998E-3</v>
      </c>
      <c r="S192" s="136"/>
      <c r="T192" s="137">
        <f>SUM(T193:T214)</f>
        <v>0</v>
      </c>
      <c r="U192" s="138"/>
      <c r="AR192" s="132" t="s">
        <v>132</v>
      </c>
      <c r="AT192" s="139" t="s">
        <v>68</v>
      </c>
      <c r="AU192" s="139" t="s">
        <v>77</v>
      </c>
      <c r="AY192" s="132" t="s">
        <v>125</v>
      </c>
      <c r="BK192" s="140">
        <f>SUM(BK193:BK214)</f>
        <v>0</v>
      </c>
    </row>
    <row r="193" spans="1:65" s="2" customFormat="1" ht="24.15" customHeight="1">
      <c r="A193" s="26"/>
      <c r="B193" s="143"/>
      <c r="C193" s="144" t="s">
        <v>411</v>
      </c>
      <c r="D193" s="144" t="s">
        <v>127</v>
      </c>
      <c r="E193" s="145" t="s">
        <v>412</v>
      </c>
      <c r="F193" s="146" t="s">
        <v>413</v>
      </c>
      <c r="G193" s="147" t="s">
        <v>149</v>
      </c>
      <c r="H193" s="148">
        <v>22.2</v>
      </c>
      <c r="I193" s="149"/>
      <c r="J193" s="149">
        <f t="shared" ref="J193:J214" si="40">ROUND(I193*H193,2)</f>
        <v>0</v>
      </c>
      <c r="K193" s="150"/>
      <c r="L193" s="27"/>
      <c r="M193" s="151" t="s">
        <v>1</v>
      </c>
      <c r="N193" s="152" t="s">
        <v>35</v>
      </c>
      <c r="O193" s="153">
        <v>0</v>
      </c>
      <c r="P193" s="153">
        <f t="shared" ref="P193:P214" si="41">O193*H193</f>
        <v>0</v>
      </c>
      <c r="Q193" s="153">
        <v>0</v>
      </c>
      <c r="R193" s="153">
        <f t="shared" ref="R193:R214" si="42">Q193*H193</f>
        <v>0</v>
      </c>
      <c r="S193" s="153">
        <v>0</v>
      </c>
      <c r="T193" s="153">
        <f t="shared" ref="T193:T214" si="43">S193*H193</f>
        <v>0</v>
      </c>
      <c r="U193" s="154" t="s">
        <v>1</v>
      </c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55" t="s">
        <v>161</v>
      </c>
      <c r="AT193" s="155" t="s">
        <v>127</v>
      </c>
      <c r="AU193" s="155" t="s">
        <v>132</v>
      </c>
      <c r="AY193" s="14" t="s">
        <v>125</v>
      </c>
      <c r="BE193" s="156">
        <f t="shared" ref="BE193:BE214" si="44">IF(N193="základná",J193,0)</f>
        <v>0</v>
      </c>
      <c r="BF193" s="156">
        <f t="shared" ref="BF193:BF214" si="45">IF(N193="znížená",J193,0)</f>
        <v>0</v>
      </c>
      <c r="BG193" s="156">
        <f t="shared" ref="BG193:BG214" si="46">IF(N193="zákl. prenesená",J193,0)</f>
        <v>0</v>
      </c>
      <c r="BH193" s="156">
        <f t="shared" ref="BH193:BH214" si="47">IF(N193="zníž. prenesená",J193,0)</f>
        <v>0</v>
      </c>
      <c r="BI193" s="156">
        <f t="shared" ref="BI193:BI214" si="48">IF(N193="nulová",J193,0)</f>
        <v>0</v>
      </c>
      <c r="BJ193" s="14" t="s">
        <v>132</v>
      </c>
      <c r="BK193" s="156">
        <f t="shared" ref="BK193:BK214" si="49">ROUND(I193*H193,2)</f>
        <v>0</v>
      </c>
      <c r="BL193" s="14" t="s">
        <v>161</v>
      </c>
      <c r="BM193" s="155" t="s">
        <v>261</v>
      </c>
    </row>
    <row r="194" spans="1:65" s="2" customFormat="1" ht="24.15" customHeight="1">
      <c r="A194" s="26"/>
      <c r="B194" s="143"/>
      <c r="C194" s="144" t="s">
        <v>219</v>
      </c>
      <c r="D194" s="144" t="s">
        <v>127</v>
      </c>
      <c r="E194" s="145" t="s">
        <v>414</v>
      </c>
      <c r="F194" s="146" t="s">
        <v>415</v>
      </c>
      <c r="G194" s="147" t="s">
        <v>149</v>
      </c>
      <c r="H194" s="148">
        <v>16</v>
      </c>
      <c r="I194" s="149"/>
      <c r="J194" s="149">
        <f t="shared" si="40"/>
        <v>0</v>
      </c>
      <c r="K194" s="150"/>
      <c r="L194" s="27"/>
      <c r="M194" s="151" t="s">
        <v>1</v>
      </c>
      <c r="N194" s="152" t="s">
        <v>35</v>
      </c>
      <c r="O194" s="153">
        <v>0</v>
      </c>
      <c r="P194" s="153">
        <f t="shared" si="41"/>
        <v>0</v>
      </c>
      <c r="Q194" s="153">
        <v>0</v>
      </c>
      <c r="R194" s="153">
        <f t="shared" si="42"/>
        <v>0</v>
      </c>
      <c r="S194" s="153">
        <v>0</v>
      </c>
      <c r="T194" s="153">
        <f t="shared" si="43"/>
        <v>0</v>
      </c>
      <c r="U194" s="154" t="s">
        <v>1</v>
      </c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55" t="s">
        <v>161</v>
      </c>
      <c r="AT194" s="155" t="s">
        <v>127</v>
      </c>
      <c r="AU194" s="155" t="s">
        <v>132</v>
      </c>
      <c r="AY194" s="14" t="s">
        <v>125</v>
      </c>
      <c r="BE194" s="156">
        <f t="shared" si="44"/>
        <v>0</v>
      </c>
      <c r="BF194" s="156">
        <f t="shared" si="45"/>
        <v>0</v>
      </c>
      <c r="BG194" s="156">
        <f t="shared" si="46"/>
        <v>0</v>
      </c>
      <c r="BH194" s="156">
        <f t="shared" si="47"/>
        <v>0</v>
      </c>
      <c r="BI194" s="156">
        <f t="shared" si="48"/>
        <v>0</v>
      </c>
      <c r="BJ194" s="14" t="s">
        <v>132</v>
      </c>
      <c r="BK194" s="156">
        <f t="shared" si="49"/>
        <v>0</v>
      </c>
      <c r="BL194" s="14" t="s">
        <v>161</v>
      </c>
      <c r="BM194" s="155" t="s">
        <v>266</v>
      </c>
    </row>
    <row r="195" spans="1:65" s="2" customFormat="1" ht="24.15" customHeight="1">
      <c r="A195" s="26"/>
      <c r="B195" s="143"/>
      <c r="C195" s="144" t="s">
        <v>416</v>
      </c>
      <c r="D195" s="144" t="s">
        <v>127</v>
      </c>
      <c r="E195" s="145" t="s">
        <v>417</v>
      </c>
      <c r="F195" s="146" t="s">
        <v>418</v>
      </c>
      <c r="G195" s="147" t="s">
        <v>149</v>
      </c>
      <c r="H195" s="148">
        <v>2.9</v>
      </c>
      <c r="I195" s="149"/>
      <c r="J195" s="149">
        <f t="shared" si="40"/>
        <v>0</v>
      </c>
      <c r="K195" s="150"/>
      <c r="L195" s="27"/>
      <c r="M195" s="151" t="s">
        <v>1</v>
      </c>
      <c r="N195" s="152" t="s">
        <v>35</v>
      </c>
      <c r="O195" s="153">
        <v>0</v>
      </c>
      <c r="P195" s="153">
        <f t="shared" si="41"/>
        <v>0</v>
      </c>
      <c r="Q195" s="153">
        <v>0</v>
      </c>
      <c r="R195" s="153">
        <f t="shared" si="42"/>
        <v>0</v>
      </c>
      <c r="S195" s="153">
        <v>0</v>
      </c>
      <c r="T195" s="153">
        <f t="shared" si="43"/>
        <v>0</v>
      </c>
      <c r="U195" s="154" t="s">
        <v>1</v>
      </c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R195" s="155" t="s">
        <v>161</v>
      </c>
      <c r="AT195" s="155" t="s">
        <v>127</v>
      </c>
      <c r="AU195" s="155" t="s">
        <v>132</v>
      </c>
      <c r="AY195" s="14" t="s">
        <v>125</v>
      </c>
      <c r="BE195" s="156">
        <f t="shared" si="44"/>
        <v>0</v>
      </c>
      <c r="BF195" s="156">
        <f t="shared" si="45"/>
        <v>0</v>
      </c>
      <c r="BG195" s="156">
        <f t="shared" si="46"/>
        <v>0</v>
      </c>
      <c r="BH195" s="156">
        <f t="shared" si="47"/>
        <v>0</v>
      </c>
      <c r="BI195" s="156">
        <f t="shared" si="48"/>
        <v>0</v>
      </c>
      <c r="BJ195" s="14" t="s">
        <v>132</v>
      </c>
      <c r="BK195" s="156">
        <f t="shared" si="49"/>
        <v>0</v>
      </c>
      <c r="BL195" s="14" t="s">
        <v>161</v>
      </c>
      <c r="BM195" s="155" t="s">
        <v>274</v>
      </c>
    </row>
    <row r="196" spans="1:65" s="2" customFormat="1" ht="33" customHeight="1">
      <c r="A196" s="26"/>
      <c r="B196" s="143"/>
      <c r="C196" s="144" t="s">
        <v>223</v>
      </c>
      <c r="D196" s="144" t="s">
        <v>127</v>
      </c>
      <c r="E196" s="145" t="s">
        <v>419</v>
      </c>
      <c r="F196" s="146" t="s">
        <v>420</v>
      </c>
      <c r="G196" s="147" t="s">
        <v>149</v>
      </c>
      <c r="H196" s="148">
        <v>11.55</v>
      </c>
      <c r="I196" s="149"/>
      <c r="J196" s="149">
        <f t="shared" si="40"/>
        <v>0</v>
      </c>
      <c r="K196" s="150"/>
      <c r="L196" s="27"/>
      <c r="M196" s="151" t="s">
        <v>1</v>
      </c>
      <c r="N196" s="152" t="s">
        <v>35</v>
      </c>
      <c r="O196" s="153">
        <v>0</v>
      </c>
      <c r="P196" s="153">
        <f t="shared" si="41"/>
        <v>0</v>
      </c>
      <c r="Q196" s="153">
        <v>0</v>
      </c>
      <c r="R196" s="153">
        <f t="shared" si="42"/>
        <v>0</v>
      </c>
      <c r="S196" s="153">
        <v>0</v>
      </c>
      <c r="T196" s="153">
        <f t="shared" si="43"/>
        <v>0</v>
      </c>
      <c r="U196" s="154" t="s">
        <v>1</v>
      </c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R196" s="155" t="s">
        <v>161</v>
      </c>
      <c r="AT196" s="155" t="s">
        <v>127</v>
      </c>
      <c r="AU196" s="155" t="s">
        <v>132</v>
      </c>
      <c r="AY196" s="14" t="s">
        <v>125</v>
      </c>
      <c r="BE196" s="156">
        <f t="shared" si="44"/>
        <v>0</v>
      </c>
      <c r="BF196" s="156">
        <f t="shared" si="45"/>
        <v>0</v>
      </c>
      <c r="BG196" s="156">
        <f t="shared" si="46"/>
        <v>0</v>
      </c>
      <c r="BH196" s="156">
        <f t="shared" si="47"/>
        <v>0</v>
      </c>
      <c r="BI196" s="156">
        <f t="shared" si="48"/>
        <v>0</v>
      </c>
      <c r="BJ196" s="14" t="s">
        <v>132</v>
      </c>
      <c r="BK196" s="156">
        <f t="shared" si="49"/>
        <v>0</v>
      </c>
      <c r="BL196" s="14" t="s">
        <v>161</v>
      </c>
      <c r="BM196" s="155" t="s">
        <v>277</v>
      </c>
    </row>
    <row r="197" spans="1:65" s="2" customFormat="1" ht="24.15" customHeight="1">
      <c r="A197" s="26"/>
      <c r="B197" s="143"/>
      <c r="C197" s="144" t="s">
        <v>421</v>
      </c>
      <c r="D197" s="144" t="s">
        <v>127</v>
      </c>
      <c r="E197" s="145" t="s">
        <v>422</v>
      </c>
      <c r="F197" s="146" t="s">
        <v>423</v>
      </c>
      <c r="G197" s="147" t="s">
        <v>245</v>
      </c>
      <c r="H197" s="148">
        <v>1</v>
      </c>
      <c r="I197" s="149"/>
      <c r="J197" s="149">
        <f t="shared" si="40"/>
        <v>0</v>
      </c>
      <c r="K197" s="150"/>
      <c r="L197" s="27"/>
      <c r="M197" s="151" t="s">
        <v>1</v>
      </c>
      <c r="N197" s="152" t="s">
        <v>35</v>
      </c>
      <c r="O197" s="153">
        <v>0</v>
      </c>
      <c r="P197" s="153">
        <f t="shared" si="41"/>
        <v>0</v>
      </c>
      <c r="Q197" s="153">
        <v>0</v>
      </c>
      <c r="R197" s="153">
        <f t="shared" si="42"/>
        <v>0</v>
      </c>
      <c r="S197" s="153">
        <v>0</v>
      </c>
      <c r="T197" s="153">
        <f t="shared" si="43"/>
        <v>0</v>
      </c>
      <c r="U197" s="154" t="s">
        <v>1</v>
      </c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R197" s="155" t="s">
        <v>161</v>
      </c>
      <c r="AT197" s="155" t="s">
        <v>127</v>
      </c>
      <c r="AU197" s="155" t="s">
        <v>132</v>
      </c>
      <c r="AY197" s="14" t="s">
        <v>125</v>
      </c>
      <c r="BE197" s="156">
        <f t="shared" si="44"/>
        <v>0</v>
      </c>
      <c r="BF197" s="156">
        <f t="shared" si="45"/>
        <v>0</v>
      </c>
      <c r="BG197" s="156">
        <f t="shared" si="46"/>
        <v>0</v>
      </c>
      <c r="BH197" s="156">
        <f t="shared" si="47"/>
        <v>0</v>
      </c>
      <c r="BI197" s="156">
        <f t="shared" si="48"/>
        <v>0</v>
      </c>
      <c r="BJ197" s="14" t="s">
        <v>132</v>
      </c>
      <c r="BK197" s="156">
        <f t="shared" si="49"/>
        <v>0</v>
      </c>
      <c r="BL197" s="14" t="s">
        <v>161</v>
      </c>
      <c r="BM197" s="155" t="s">
        <v>281</v>
      </c>
    </row>
    <row r="198" spans="1:65" s="2" customFormat="1" ht="24.15" customHeight="1">
      <c r="A198" s="26"/>
      <c r="B198" s="143"/>
      <c r="C198" s="144" t="s">
        <v>226</v>
      </c>
      <c r="D198" s="144" t="s">
        <v>127</v>
      </c>
      <c r="E198" s="145" t="s">
        <v>424</v>
      </c>
      <c r="F198" s="146" t="s">
        <v>425</v>
      </c>
      <c r="G198" s="147" t="s">
        <v>245</v>
      </c>
      <c r="H198" s="148">
        <v>2</v>
      </c>
      <c r="I198" s="149"/>
      <c r="J198" s="149">
        <f t="shared" si="40"/>
        <v>0</v>
      </c>
      <c r="K198" s="150"/>
      <c r="L198" s="27"/>
      <c r="M198" s="151" t="s">
        <v>1</v>
      </c>
      <c r="N198" s="152" t="s">
        <v>35</v>
      </c>
      <c r="O198" s="153">
        <v>0</v>
      </c>
      <c r="P198" s="153">
        <f t="shared" si="41"/>
        <v>0</v>
      </c>
      <c r="Q198" s="153">
        <v>0</v>
      </c>
      <c r="R198" s="153">
        <f t="shared" si="42"/>
        <v>0</v>
      </c>
      <c r="S198" s="153">
        <v>0</v>
      </c>
      <c r="T198" s="153">
        <f t="shared" si="43"/>
        <v>0</v>
      </c>
      <c r="U198" s="154" t="s">
        <v>1</v>
      </c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R198" s="155" t="s">
        <v>161</v>
      </c>
      <c r="AT198" s="155" t="s">
        <v>127</v>
      </c>
      <c r="AU198" s="155" t="s">
        <v>132</v>
      </c>
      <c r="AY198" s="14" t="s">
        <v>125</v>
      </c>
      <c r="BE198" s="156">
        <f t="shared" si="44"/>
        <v>0</v>
      </c>
      <c r="BF198" s="156">
        <f t="shared" si="45"/>
        <v>0</v>
      </c>
      <c r="BG198" s="156">
        <f t="shared" si="46"/>
        <v>0</v>
      </c>
      <c r="BH198" s="156">
        <f t="shared" si="47"/>
        <v>0</v>
      </c>
      <c r="BI198" s="156">
        <f t="shared" si="48"/>
        <v>0</v>
      </c>
      <c r="BJ198" s="14" t="s">
        <v>132</v>
      </c>
      <c r="BK198" s="156">
        <f t="shared" si="49"/>
        <v>0</v>
      </c>
      <c r="BL198" s="14" t="s">
        <v>161</v>
      </c>
      <c r="BM198" s="155" t="s">
        <v>288</v>
      </c>
    </row>
    <row r="199" spans="1:65" s="2" customFormat="1" ht="24.15" customHeight="1">
      <c r="A199" s="26"/>
      <c r="B199" s="143"/>
      <c r="C199" s="144" t="s">
        <v>426</v>
      </c>
      <c r="D199" s="144" t="s">
        <v>127</v>
      </c>
      <c r="E199" s="145" t="s">
        <v>427</v>
      </c>
      <c r="F199" s="146" t="s">
        <v>428</v>
      </c>
      <c r="G199" s="147" t="s">
        <v>149</v>
      </c>
      <c r="H199" s="148">
        <v>19.36</v>
      </c>
      <c r="I199" s="149"/>
      <c r="J199" s="149">
        <f t="shared" si="40"/>
        <v>0</v>
      </c>
      <c r="K199" s="150"/>
      <c r="L199" s="27"/>
      <c r="M199" s="151" t="s">
        <v>1</v>
      </c>
      <c r="N199" s="152" t="s">
        <v>35</v>
      </c>
      <c r="O199" s="153">
        <v>0</v>
      </c>
      <c r="P199" s="153">
        <f t="shared" si="41"/>
        <v>0</v>
      </c>
      <c r="Q199" s="153">
        <v>0</v>
      </c>
      <c r="R199" s="153">
        <f t="shared" si="42"/>
        <v>0</v>
      </c>
      <c r="S199" s="153">
        <v>0</v>
      </c>
      <c r="T199" s="153">
        <f t="shared" si="43"/>
        <v>0</v>
      </c>
      <c r="U199" s="154" t="s">
        <v>1</v>
      </c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R199" s="155" t="s">
        <v>161</v>
      </c>
      <c r="AT199" s="155" t="s">
        <v>127</v>
      </c>
      <c r="AU199" s="155" t="s">
        <v>132</v>
      </c>
      <c r="AY199" s="14" t="s">
        <v>125</v>
      </c>
      <c r="BE199" s="156">
        <f t="shared" si="44"/>
        <v>0</v>
      </c>
      <c r="BF199" s="156">
        <f t="shared" si="45"/>
        <v>0</v>
      </c>
      <c r="BG199" s="156">
        <f t="shared" si="46"/>
        <v>0</v>
      </c>
      <c r="BH199" s="156">
        <f t="shared" si="47"/>
        <v>0</v>
      </c>
      <c r="BI199" s="156">
        <f t="shared" si="48"/>
        <v>0</v>
      </c>
      <c r="BJ199" s="14" t="s">
        <v>132</v>
      </c>
      <c r="BK199" s="156">
        <f t="shared" si="49"/>
        <v>0</v>
      </c>
      <c r="BL199" s="14" t="s">
        <v>161</v>
      </c>
      <c r="BM199" s="155" t="s">
        <v>429</v>
      </c>
    </row>
    <row r="200" spans="1:65" s="2" customFormat="1" ht="24.15" customHeight="1">
      <c r="A200" s="26"/>
      <c r="B200" s="143"/>
      <c r="C200" s="144" t="s">
        <v>232</v>
      </c>
      <c r="D200" s="144" t="s">
        <v>127</v>
      </c>
      <c r="E200" s="145" t="s">
        <v>430</v>
      </c>
      <c r="F200" s="146" t="s">
        <v>431</v>
      </c>
      <c r="G200" s="147" t="s">
        <v>149</v>
      </c>
      <c r="H200" s="148">
        <v>23.2</v>
      </c>
      <c r="I200" s="149"/>
      <c r="J200" s="149">
        <f t="shared" si="40"/>
        <v>0</v>
      </c>
      <c r="K200" s="150"/>
      <c r="L200" s="27"/>
      <c r="M200" s="151" t="s">
        <v>1</v>
      </c>
      <c r="N200" s="152" t="s">
        <v>35</v>
      </c>
      <c r="O200" s="153">
        <v>0</v>
      </c>
      <c r="P200" s="153">
        <f t="shared" si="41"/>
        <v>0</v>
      </c>
      <c r="Q200" s="153">
        <v>0</v>
      </c>
      <c r="R200" s="153">
        <f t="shared" si="42"/>
        <v>0</v>
      </c>
      <c r="S200" s="153">
        <v>0</v>
      </c>
      <c r="T200" s="153">
        <f t="shared" si="43"/>
        <v>0</v>
      </c>
      <c r="U200" s="154" t="s">
        <v>1</v>
      </c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R200" s="155" t="s">
        <v>161</v>
      </c>
      <c r="AT200" s="155" t="s">
        <v>127</v>
      </c>
      <c r="AU200" s="155" t="s">
        <v>132</v>
      </c>
      <c r="AY200" s="14" t="s">
        <v>125</v>
      </c>
      <c r="BE200" s="156">
        <f t="shared" si="44"/>
        <v>0</v>
      </c>
      <c r="BF200" s="156">
        <f t="shared" si="45"/>
        <v>0</v>
      </c>
      <c r="BG200" s="156">
        <f t="shared" si="46"/>
        <v>0</v>
      </c>
      <c r="BH200" s="156">
        <f t="shared" si="47"/>
        <v>0</v>
      </c>
      <c r="BI200" s="156">
        <f t="shared" si="48"/>
        <v>0</v>
      </c>
      <c r="BJ200" s="14" t="s">
        <v>132</v>
      </c>
      <c r="BK200" s="156">
        <f t="shared" si="49"/>
        <v>0</v>
      </c>
      <c r="BL200" s="14" t="s">
        <v>161</v>
      </c>
      <c r="BM200" s="155" t="s">
        <v>432</v>
      </c>
    </row>
    <row r="201" spans="1:65" s="2" customFormat="1" ht="24.15" customHeight="1">
      <c r="A201" s="26"/>
      <c r="B201" s="143"/>
      <c r="C201" s="144" t="s">
        <v>433</v>
      </c>
      <c r="D201" s="144" t="s">
        <v>127</v>
      </c>
      <c r="E201" s="145" t="s">
        <v>434</v>
      </c>
      <c r="F201" s="146" t="s">
        <v>435</v>
      </c>
      <c r="G201" s="147" t="s">
        <v>149</v>
      </c>
      <c r="H201" s="148">
        <v>19.36</v>
      </c>
      <c r="I201" s="149"/>
      <c r="J201" s="149">
        <f t="shared" si="40"/>
        <v>0</v>
      </c>
      <c r="K201" s="150"/>
      <c r="L201" s="27"/>
      <c r="M201" s="151" t="s">
        <v>1</v>
      </c>
      <c r="N201" s="152" t="s">
        <v>35</v>
      </c>
      <c r="O201" s="153">
        <v>0</v>
      </c>
      <c r="P201" s="153">
        <f t="shared" si="41"/>
        <v>0</v>
      </c>
      <c r="Q201" s="153">
        <v>0</v>
      </c>
      <c r="R201" s="153">
        <f t="shared" si="42"/>
        <v>0</v>
      </c>
      <c r="S201" s="153">
        <v>0</v>
      </c>
      <c r="T201" s="153">
        <f t="shared" si="43"/>
        <v>0</v>
      </c>
      <c r="U201" s="154" t="s">
        <v>1</v>
      </c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R201" s="155" t="s">
        <v>161</v>
      </c>
      <c r="AT201" s="155" t="s">
        <v>127</v>
      </c>
      <c r="AU201" s="155" t="s">
        <v>132</v>
      </c>
      <c r="AY201" s="14" t="s">
        <v>125</v>
      </c>
      <c r="BE201" s="156">
        <f t="shared" si="44"/>
        <v>0</v>
      </c>
      <c r="BF201" s="156">
        <f t="shared" si="45"/>
        <v>0</v>
      </c>
      <c r="BG201" s="156">
        <f t="shared" si="46"/>
        <v>0</v>
      </c>
      <c r="BH201" s="156">
        <f t="shared" si="47"/>
        <v>0</v>
      </c>
      <c r="BI201" s="156">
        <f t="shared" si="48"/>
        <v>0</v>
      </c>
      <c r="BJ201" s="14" t="s">
        <v>132</v>
      </c>
      <c r="BK201" s="156">
        <f t="shared" si="49"/>
        <v>0</v>
      </c>
      <c r="BL201" s="14" t="s">
        <v>161</v>
      </c>
      <c r="BM201" s="155" t="s">
        <v>436</v>
      </c>
    </row>
    <row r="202" spans="1:65" s="2" customFormat="1" ht="21.75" customHeight="1">
      <c r="A202" s="26"/>
      <c r="B202" s="143"/>
      <c r="C202" s="144" t="s">
        <v>235</v>
      </c>
      <c r="D202" s="144" t="s">
        <v>127</v>
      </c>
      <c r="E202" s="145" t="s">
        <v>437</v>
      </c>
      <c r="F202" s="146" t="s">
        <v>438</v>
      </c>
      <c r="G202" s="147" t="s">
        <v>139</v>
      </c>
      <c r="H202" s="148">
        <v>92.736000000000004</v>
      </c>
      <c r="I202" s="149"/>
      <c r="J202" s="149">
        <f t="shared" si="40"/>
        <v>0</v>
      </c>
      <c r="K202" s="150"/>
      <c r="L202" s="27"/>
      <c r="M202" s="151" t="s">
        <v>1</v>
      </c>
      <c r="N202" s="152" t="s">
        <v>35</v>
      </c>
      <c r="O202" s="153">
        <v>0</v>
      </c>
      <c r="P202" s="153">
        <f t="shared" si="41"/>
        <v>0</v>
      </c>
      <c r="Q202" s="153">
        <v>0</v>
      </c>
      <c r="R202" s="153">
        <f t="shared" si="42"/>
        <v>0</v>
      </c>
      <c r="S202" s="153">
        <v>0</v>
      </c>
      <c r="T202" s="153">
        <f t="shared" si="43"/>
        <v>0</v>
      </c>
      <c r="U202" s="154" t="s">
        <v>1</v>
      </c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R202" s="155" t="s">
        <v>161</v>
      </c>
      <c r="AT202" s="155" t="s">
        <v>127</v>
      </c>
      <c r="AU202" s="155" t="s">
        <v>132</v>
      </c>
      <c r="AY202" s="14" t="s">
        <v>125</v>
      </c>
      <c r="BE202" s="156">
        <f t="shared" si="44"/>
        <v>0</v>
      </c>
      <c r="BF202" s="156">
        <f t="shared" si="45"/>
        <v>0</v>
      </c>
      <c r="BG202" s="156">
        <f t="shared" si="46"/>
        <v>0</v>
      </c>
      <c r="BH202" s="156">
        <f t="shared" si="47"/>
        <v>0</v>
      </c>
      <c r="BI202" s="156">
        <f t="shared" si="48"/>
        <v>0</v>
      </c>
      <c r="BJ202" s="14" t="s">
        <v>132</v>
      </c>
      <c r="BK202" s="156">
        <f t="shared" si="49"/>
        <v>0</v>
      </c>
      <c r="BL202" s="14" t="s">
        <v>161</v>
      </c>
      <c r="BM202" s="155" t="s">
        <v>439</v>
      </c>
    </row>
    <row r="203" spans="1:65" s="2" customFormat="1" ht="24.15" customHeight="1">
      <c r="A203" s="26"/>
      <c r="B203" s="143"/>
      <c r="C203" s="144" t="s">
        <v>440</v>
      </c>
      <c r="D203" s="144" t="s">
        <v>127</v>
      </c>
      <c r="E203" s="145" t="s">
        <v>441</v>
      </c>
      <c r="F203" s="146" t="s">
        <v>442</v>
      </c>
      <c r="G203" s="147" t="s">
        <v>139</v>
      </c>
      <c r="H203" s="148">
        <v>92.8</v>
      </c>
      <c r="I203" s="149"/>
      <c r="J203" s="149">
        <f t="shared" si="40"/>
        <v>0</v>
      </c>
      <c r="K203" s="150"/>
      <c r="L203" s="27"/>
      <c r="M203" s="151" t="s">
        <v>1</v>
      </c>
      <c r="N203" s="152" t="s">
        <v>35</v>
      </c>
      <c r="O203" s="153">
        <v>0</v>
      </c>
      <c r="P203" s="153">
        <f t="shared" si="41"/>
        <v>0</v>
      </c>
      <c r="Q203" s="153">
        <v>0</v>
      </c>
      <c r="R203" s="153">
        <f t="shared" si="42"/>
        <v>0</v>
      </c>
      <c r="S203" s="153">
        <v>0</v>
      </c>
      <c r="T203" s="153">
        <f t="shared" si="43"/>
        <v>0</v>
      </c>
      <c r="U203" s="154" t="s">
        <v>1</v>
      </c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R203" s="155" t="s">
        <v>161</v>
      </c>
      <c r="AT203" s="155" t="s">
        <v>127</v>
      </c>
      <c r="AU203" s="155" t="s">
        <v>132</v>
      </c>
      <c r="AY203" s="14" t="s">
        <v>125</v>
      </c>
      <c r="BE203" s="156">
        <f t="shared" si="44"/>
        <v>0</v>
      </c>
      <c r="BF203" s="156">
        <f t="shared" si="45"/>
        <v>0</v>
      </c>
      <c r="BG203" s="156">
        <f t="shared" si="46"/>
        <v>0</v>
      </c>
      <c r="BH203" s="156">
        <f t="shared" si="47"/>
        <v>0</v>
      </c>
      <c r="BI203" s="156">
        <f t="shared" si="48"/>
        <v>0</v>
      </c>
      <c r="BJ203" s="14" t="s">
        <v>132</v>
      </c>
      <c r="BK203" s="156">
        <f t="shared" si="49"/>
        <v>0</v>
      </c>
      <c r="BL203" s="14" t="s">
        <v>161</v>
      </c>
      <c r="BM203" s="155" t="s">
        <v>443</v>
      </c>
    </row>
    <row r="204" spans="1:65" s="2" customFormat="1" ht="24.15" customHeight="1">
      <c r="A204" s="26"/>
      <c r="B204" s="143"/>
      <c r="C204" s="144" t="s">
        <v>240</v>
      </c>
      <c r="D204" s="144" t="s">
        <v>127</v>
      </c>
      <c r="E204" s="145" t="s">
        <v>444</v>
      </c>
      <c r="F204" s="146" t="s">
        <v>445</v>
      </c>
      <c r="G204" s="147" t="s">
        <v>149</v>
      </c>
      <c r="H204" s="148">
        <v>22.2</v>
      </c>
      <c r="I204" s="149"/>
      <c r="J204" s="149">
        <f t="shared" si="40"/>
        <v>0</v>
      </c>
      <c r="K204" s="150"/>
      <c r="L204" s="27"/>
      <c r="M204" s="151" t="s">
        <v>1</v>
      </c>
      <c r="N204" s="152" t="s">
        <v>35</v>
      </c>
      <c r="O204" s="153">
        <v>0</v>
      </c>
      <c r="P204" s="153">
        <f t="shared" si="41"/>
        <v>0</v>
      </c>
      <c r="Q204" s="153">
        <v>0</v>
      </c>
      <c r="R204" s="153">
        <f t="shared" si="42"/>
        <v>0</v>
      </c>
      <c r="S204" s="153">
        <v>0</v>
      </c>
      <c r="T204" s="153">
        <f t="shared" si="43"/>
        <v>0</v>
      </c>
      <c r="U204" s="154" t="s">
        <v>1</v>
      </c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R204" s="155" t="s">
        <v>161</v>
      </c>
      <c r="AT204" s="155" t="s">
        <v>127</v>
      </c>
      <c r="AU204" s="155" t="s">
        <v>132</v>
      </c>
      <c r="AY204" s="14" t="s">
        <v>125</v>
      </c>
      <c r="BE204" s="156">
        <f t="shared" si="44"/>
        <v>0</v>
      </c>
      <c r="BF204" s="156">
        <f t="shared" si="45"/>
        <v>0</v>
      </c>
      <c r="BG204" s="156">
        <f t="shared" si="46"/>
        <v>0</v>
      </c>
      <c r="BH204" s="156">
        <f t="shared" si="47"/>
        <v>0</v>
      </c>
      <c r="BI204" s="156">
        <f t="shared" si="48"/>
        <v>0</v>
      </c>
      <c r="BJ204" s="14" t="s">
        <v>132</v>
      </c>
      <c r="BK204" s="156">
        <f t="shared" si="49"/>
        <v>0</v>
      </c>
      <c r="BL204" s="14" t="s">
        <v>161</v>
      </c>
      <c r="BM204" s="155" t="s">
        <v>446</v>
      </c>
    </row>
    <row r="205" spans="1:65" s="2" customFormat="1" ht="24.15" customHeight="1">
      <c r="A205" s="26"/>
      <c r="B205" s="143"/>
      <c r="C205" s="144" t="s">
        <v>447</v>
      </c>
      <c r="D205" s="144" t="s">
        <v>127</v>
      </c>
      <c r="E205" s="145" t="s">
        <v>448</v>
      </c>
      <c r="F205" s="146" t="s">
        <v>449</v>
      </c>
      <c r="G205" s="147" t="s">
        <v>149</v>
      </c>
      <c r="H205" s="148">
        <v>16</v>
      </c>
      <c r="I205" s="149"/>
      <c r="J205" s="149">
        <f t="shared" si="40"/>
        <v>0</v>
      </c>
      <c r="K205" s="150"/>
      <c r="L205" s="27"/>
      <c r="M205" s="151" t="s">
        <v>1</v>
      </c>
      <c r="N205" s="152" t="s">
        <v>35</v>
      </c>
      <c r="O205" s="153">
        <v>0</v>
      </c>
      <c r="P205" s="153">
        <f t="shared" si="41"/>
        <v>0</v>
      </c>
      <c r="Q205" s="153">
        <v>0</v>
      </c>
      <c r="R205" s="153">
        <f t="shared" si="42"/>
        <v>0</v>
      </c>
      <c r="S205" s="153">
        <v>0</v>
      </c>
      <c r="T205" s="153">
        <f t="shared" si="43"/>
        <v>0</v>
      </c>
      <c r="U205" s="154" t="s">
        <v>1</v>
      </c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R205" s="155" t="s">
        <v>161</v>
      </c>
      <c r="AT205" s="155" t="s">
        <v>127</v>
      </c>
      <c r="AU205" s="155" t="s">
        <v>132</v>
      </c>
      <c r="AY205" s="14" t="s">
        <v>125</v>
      </c>
      <c r="BE205" s="156">
        <f t="shared" si="44"/>
        <v>0</v>
      </c>
      <c r="BF205" s="156">
        <f t="shared" si="45"/>
        <v>0</v>
      </c>
      <c r="BG205" s="156">
        <f t="shared" si="46"/>
        <v>0</v>
      </c>
      <c r="BH205" s="156">
        <f t="shared" si="47"/>
        <v>0</v>
      </c>
      <c r="BI205" s="156">
        <f t="shared" si="48"/>
        <v>0</v>
      </c>
      <c r="BJ205" s="14" t="s">
        <v>132</v>
      </c>
      <c r="BK205" s="156">
        <f t="shared" si="49"/>
        <v>0</v>
      </c>
      <c r="BL205" s="14" t="s">
        <v>161</v>
      </c>
      <c r="BM205" s="155" t="s">
        <v>450</v>
      </c>
    </row>
    <row r="206" spans="1:65" s="2" customFormat="1" ht="24.15" customHeight="1">
      <c r="A206" s="26"/>
      <c r="B206" s="143"/>
      <c r="C206" s="144" t="s">
        <v>246</v>
      </c>
      <c r="D206" s="144" t="s">
        <v>127</v>
      </c>
      <c r="E206" s="145" t="s">
        <v>451</v>
      </c>
      <c r="F206" s="146" t="s">
        <v>452</v>
      </c>
      <c r="G206" s="147" t="s">
        <v>149</v>
      </c>
      <c r="H206" s="148">
        <v>12</v>
      </c>
      <c r="I206" s="149"/>
      <c r="J206" s="149">
        <f t="shared" si="40"/>
        <v>0</v>
      </c>
      <c r="K206" s="150"/>
      <c r="L206" s="27"/>
      <c r="M206" s="151" t="s">
        <v>1</v>
      </c>
      <c r="N206" s="152" t="s">
        <v>35</v>
      </c>
      <c r="O206" s="153">
        <v>0</v>
      </c>
      <c r="P206" s="153">
        <f t="shared" si="41"/>
        <v>0</v>
      </c>
      <c r="Q206" s="153">
        <v>0</v>
      </c>
      <c r="R206" s="153">
        <f t="shared" si="42"/>
        <v>0</v>
      </c>
      <c r="S206" s="153">
        <v>0</v>
      </c>
      <c r="T206" s="153">
        <f t="shared" si="43"/>
        <v>0</v>
      </c>
      <c r="U206" s="154" t="s">
        <v>1</v>
      </c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R206" s="155" t="s">
        <v>161</v>
      </c>
      <c r="AT206" s="155" t="s">
        <v>127</v>
      </c>
      <c r="AU206" s="155" t="s">
        <v>132</v>
      </c>
      <c r="AY206" s="14" t="s">
        <v>125</v>
      </c>
      <c r="BE206" s="156">
        <f t="shared" si="44"/>
        <v>0</v>
      </c>
      <c r="BF206" s="156">
        <f t="shared" si="45"/>
        <v>0</v>
      </c>
      <c r="BG206" s="156">
        <f t="shared" si="46"/>
        <v>0</v>
      </c>
      <c r="BH206" s="156">
        <f t="shared" si="47"/>
        <v>0</v>
      </c>
      <c r="BI206" s="156">
        <f t="shared" si="48"/>
        <v>0</v>
      </c>
      <c r="BJ206" s="14" t="s">
        <v>132</v>
      </c>
      <c r="BK206" s="156">
        <f t="shared" si="49"/>
        <v>0</v>
      </c>
      <c r="BL206" s="14" t="s">
        <v>161</v>
      </c>
      <c r="BM206" s="155" t="s">
        <v>453</v>
      </c>
    </row>
    <row r="207" spans="1:65" s="2" customFormat="1" ht="16.5" customHeight="1">
      <c r="A207" s="26"/>
      <c r="B207" s="143"/>
      <c r="C207" s="161" t="s">
        <v>454</v>
      </c>
      <c r="D207" s="161" t="s">
        <v>267</v>
      </c>
      <c r="E207" s="162" t="s">
        <v>455</v>
      </c>
      <c r="F207" s="163" t="s">
        <v>456</v>
      </c>
      <c r="G207" s="164" t="s">
        <v>149</v>
      </c>
      <c r="H207" s="165">
        <v>12</v>
      </c>
      <c r="I207" s="166"/>
      <c r="J207" s="166">
        <f t="shared" si="40"/>
        <v>0</v>
      </c>
      <c r="K207" s="167"/>
      <c r="L207" s="168"/>
      <c r="M207" s="169" t="s">
        <v>1</v>
      </c>
      <c r="N207" s="170" t="s">
        <v>35</v>
      </c>
      <c r="O207" s="153">
        <v>0</v>
      </c>
      <c r="P207" s="153">
        <f t="shared" si="41"/>
        <v>0</v>
      </c>
      <c r="Q207" s="153">
        <v>0</v>
      </c>
      <c r="R207" s="153">
        <f t="shared" si="42"/>
        <v>0</v>
      </c>
      <c r="S207" s="153">
        <v>0</v>
      </c>
      <c r="T207" s="153">
        <f t="shared" si="43"/>
        <v>0</v>
      </c>
      <c r="U207" s="154" t="s">
        <v>1</v>
      </c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R207" s="155" t="s">
        <v>188</v>
      </c>
      <c r="AT207" s="155" t="s">
        <v>267</v>
      </c>
      <c r="AU207" s="155" t="s">
        <v>132</v>
      </c>
      <c r="AY207" s="14" t="s">
        <v>125</v>
      </c>
      <c r="BE207" s="156">
        <f t="shared" si="44"/>
        <v>0</v>
      </c>
      <c r="BF207" s="156">
        <f t="shared" si="45"/>
        <v>0</v>
      </c>
      <c r="BG207" s="156">
        <f t="shared" si="46"/>
        <v>0</v>
      </c>
      <c r="BH207" s="156">
        <f t="shared" si="47"/>
        <v>0</v>
      </c>
      <c r="BI207" s="156">
        <f t="shared" si="48"/>
        <v>0</v>
      </c>
      <c r="BJ207" s="14" t="s">
        <v>132</v>
      </c>
      <c r="BK207" s="156">
        <f t="shared" si="49"/>
        <v>0</v>
      </c>
      <c r="BL207" s="14" t="s">
        <v>161</v>
      </c>
      <c r="BM207" s="155" t="s">
        <v>457</v>
      </c>
    </row>
    <row r="208" spans="1:65" s="2" customFormat="1" ht="24.15" customHeight="1">
      <c r="A208" s="26"/>
      <c r="B208" s="143"/>
      <c r="C208" s="144" t="s">
        <v>252</v>
      </c>
      <c r="D208" s="144" t="s">
        <v>127</v>
      </c>
      <c r="E208" s="145" t="s">
        <v>458</v>
      </c>
      <c r="F208" s="146" t="s">
        <v>459</v>
      </c>
      <c r="G208" s="147" t="s">
        <v>245</v>
      </c>
      <c r="H208" s="148">
        <v>4</v>
      </c>
      <c r="I208" s="149"/>
      <c r="J208" s="149">
        <f t="shared" si="40"/>
        <v>0</v>
      </c>
      <c r="K208" s="150"/>
      <c r="L208" s="27"/>
      <c r="M208" s="151" t="s">
        <v>1</v>
      </c>
      <c r="N208" s="152" t="s">
        <v>35</v>
      </c>
      <c r="O208" s="153">
        <v>0</v>
      </c>
      <c r="P208" s="153">
        <f t="shared" si="41"/>
        <v>0</v>
      </c>
      <c r="Q208" s="153">
        <v>0</v>
      </c>
      <c r="R208" s="153">
        <f t="shared" si="42"/>
        <v>0</v>
      </c>
      <c r="S208" s="153">
        <v>0</v>
      </c>
      <c r="T208" s="153">
        <f t="shared" si="43"/>
        <v>0</v>
      </c>
      <c r="U208" s="154" t="s">
        <v>1</v>
      </c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R208" s="155" t="s">
        <v>161</v>
      </c>
      <c r="AT208" s="155" t="s">
        <v>127</v>
      </c>
      <c r="AU208" s="155" t="s">
        <v>132</v>
      </c>
      <c r="AY208" s="14" t="s">
        <v>125</v>
      </c>
      <c r="BE208" s="156">
        <f t="shared" si="44"/>
        <v>0</v>
      </c>
      <c r="BF208" s="156">
        <f t="shared" si="45"/>
        <v>0</v>
      </c>
      <c r="BG208" s="156">
        <f t="shared" si="46"/>
        <v>0</v>
      </c>
      <c r="BH208" s="156">
        <f t="shared" si="47"/>
        <v>0</v>
      </c>
      <c r="BI208" s="156">
        <f t="shared" si="48"/>
        <v>0</v>
      </c>
      <c r="BJ208" s="14" t="s">
        <v>132</v>
      </c>
      <c r="BK208" s="156">
        <f t="shared" si="49"/>
        <v>0</v>
      </c>
      <c r="BL208" s="14" t="s">
        <v>161</v>
      </c>
      <c r="BM208" s="155" t="s">
        <v>460</v>
      </c>
    </row>
    <row r="209" spans="1:65" s="2" customFormat="1" ht="21.75" customHeight="1">
      <c r="A209" s="26"/>
      <c r="B209" s="143"/>
      <c r="C209" s="161" t="s">
        <v>461</v>
      </c>
      <c r="D209" s="161" t="s">
        <v>267</v>
      </c>
      <c r="E209" s="162" t="s">
        <v>462</v>
      </c>
      <c r="F209" s="163" t="s">
        <v>463</v>
      </c>
      <c r="G209" s="164" t="s">
        <v>245</v>
      </c>
      <c r="H209" s="165">
        <v>4</v>
      </c>
      <c r="I209" s="166"/>
      <c r="J209" s="166">
        <f t="shared" si="40"/>
        <v>0</v>
      </c>
      <c r="K209" s="167"/>
      <c r="L209" s="168"/>
      <c r="M209" s="169" t="s">
        <v>1</v>
      </c>
      <c r="N209" s="170" t="s">
        <v>35</v>
      </c>
      <c r="O209" s="153">
        <v>0</v>
      </c>
      <c r="P209" s="153">
        <f t="shared" si="41"/>
        <v>0</v>
      </c>
      <c r="Q209" s="153">
        <v>0</v>
      </c>
      <c r="R209" s="153">
        <f t="shared" si="42"/>
        <v>0</v>
      </c>
      <c r="S209" s="153">
        <v>0</v>
      </c>
      <c r="T209" s="153">
        <f t="shared" si="43"/>
        <v>0</v>
      </c>
      <c r="U209" s="154" t="s">
        <v>1</v>
      </c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R209" s="155" t="s">
        <v>188</v>
      </c>
      <c r="AT209" s="155" t="s">
        <v>267</v>
      </c>
      <c r="AU209" s="155" t="s">
        <v>132</v>
      </c>
      <c r="AY209" s="14" t="s">
        <v>125</v>
      </c>
      <c r="BE209" s="156">
        <f t="shared" si="44"/>
        <v>0</v>
      </c>
      <c r="BF209" s="156">
        <f t="shared" si="45"/>
        <v>0</v>
      </c>
      <c r="BG209" s="156">
        <f t="shared" si="46"/>
        <v>0</v>
      </c>
      <c r="BH209" s="156">
        <f t="shared" si="47"/>
        <v>0</v>
      </c>
      <c r="BI209" s="156">
        <f t="shared" si="48"/>
        <v>0</v>
      </c>
      <c r="BJ209" s="14" t="s">
        <v>132</v>
      </c>
      <c r="BK209" s="156">
        <f t="shared" si="49"/>
        <v>0</v>
      </c>
      <c r="BL209" s="14" t="s">
        <v>161</v>
      </c>
      <c r="BM209" s="155" t="s">
        <v>464</v>
      </c>
    </row>
    <row r="210" spans="1:65" s="2" customFormat="1" ht="24.15" customHeight="1">
      <c r="A210" s="26"/>
      <c r="B210" s="143"/>
      <c r="C210" s="144" t="s">
        <v>257</v>
      </c>
      <c r="D210" s="144" t="s">
        <v>127</v>
      </c>
      <c r="E210" s="145" t="s">
        <v>465</v>
      </c>
      <c r="F210" s="146" t="s">
        <v>466</v>
      </c>
      <c r="G210" s="147" t="s">
        <v>149</v>
      </c>
      <c r="H210" s="148">
        <v>42.56</v>
      </c>
      <c r="I210" s="149"/>
      <c r="J210" s="149">
        <f t="shared" si="40"/>
        <v>0</v>
      </c>
      <c r="K210" s="150"/>
      <c r="L210" s="27"/>
      <c r="M210" s="151" t="s">
        <v>1</v>
      </c>
      <c r="N210" s="152" t="s">
        <v>35</v>
      </c>
      <c r="O210" s="153">
        <v>0</v>
      </c>
      <c r="P210" s="153">
        <f t="shared" si="41"/>
        <v>0</v>
      </c>
      <c r="Q210" s="153">
        <v>0</v>
      </c>
      <c r="R210" s="153">
        <f t="shared" si="42"/>
        <v>0</v>
      </c>
      <c r="S210" s="153">
        <v>0</v>
      </c>
      <c r="T210" s="153">
        <f t="shared" si="43"/>
        <v>0</v>
      </c>
      <c r="U210" s="154" t="s">
        <v>1</v>
      </c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R210" s="155" t="s">
        <v>161</v>
      </c>
      <c r="AT210" s="155" t="s">
        <v>127</v>
      </c>
      <c r="AU210" s="155" t="s">
        <v>132</v>
      </c>
      <c r="AY210" s="14" t="s">
        <v>125</v>
      </c>
      <c r="BE210" s="156">
        <f t="shared" si="44"/>
        <v>0</v>
      </c>
      <c r="BF210" s="156">
        <f t="shared" si="45"/>
        <v>0</v>
      </c>
      <c r="BG210" s="156">
        <f t="shared" si="46"/>
        <v>0</v>
      </c>
      <c r="BH210" s="156">
        <f t="shared" si="47"/>
        <v>0</v>
      </c>
      <c r="BI210" s="156">
        <f t="shared" si="48"/>
        <v>0</v>
      </c>
      <c r="BJ210" s="14" t="s">
        <v>132</v>
      </c>
      <c r="BK210" s="156">
        <f t="shared" si="49"/>
        <v>0</v>
      </c>
      <c r="BL210" s="14" t="s">
        <v>161</v>
      </c>
      <c r="BM210" s="155" t="s">
        <v>467</v>
      </c>
    </row>
    <row r="211" spans="1:65" s="2" customFormat="1" ht="24.15" customHeight="1">
      <c r="A211" s="26"/>
      <c r="B211" s="143"/>
      <c r="C211" s="161" t="s">
        <v>468</v>
      </c>
      <c r="D211" s="161" t="s">
        <v>267</v>
      </c>
      <c r="E211" s="162" t="s">
        <v>469</v>
      </c>
      <c r="F211" s="163" t="s">
        <v>470</v>
      </c>
      <c r="G211" s="164" t="s">
        <v>149</v>
      </c>
      <c r="H211" s="165">
        <v>44.688000000000002</v>
      </c>
      <c r="I211" s="166"/>
      <c r="J211" s="166">
        <f t="shared" si="40"/>
        <v>0</v>
      </c>
      <c r="K211" s="167"/>
      <c r="L211" s="168"/>
      <c r="M211" s="169" t="s">
        <v>1</v>
      </c>
      <c r="N211" s="170" t="s">
        <v>35</v>
      </c>
      <c r="O211" s="153">
        <v>0</v>
      </c>
      <c r="P211" s="153">
        <f t="shared" si="41"/>
        <v>0</v>
      </c>
      <c r="Q211" s="153">
        <v>0</v>
      </c>
      <c r="R211" s="153">
        <f t="shared" si="42"/>
        <v>0</v>
      </c>
      <c r="S211" s="153">
        <v>0</v>
      </c>
      <c r="T211" s="153">
        <f t="shared" si="43"/>
        <v>0</v>
      </c>
      <c r="U211" s="154" t="s">
        <v>1</v>
      </c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R211" s="155" t="s">
        <v>188</v>
      </c>
      <c r="AT211" s="155" t="s">
        <v>267</v>
      </c>
      <c r="AU211" s="155" t="s">
        <v>132</v>
      </c>
      <c r="AY211" s="14" t="s">
        <v>125</v>
      </c>
      <c r="BE211" s="156">
        <f t="shared" si="44"/>
        <v>0</v>
      </c>
      <c r="BF211" s="156">
        <f t="shared" si="45"/>
        <v>0</v>
      </c>
      <c r="BG211" s="156">
        <f t="shared" si="46"/>
        <v>0</v>
      </c>
      <c r="BH211" s="156">
        <f t="shared" si="47"/>
        <v>0</v>
      </c>
      <c r="BI211" s="156">
        <f t="shared" si="48"/>
        <v>0</v>
      </c>
      <c r="BJ211" s="14" t="s">
        <v>132</v>
      </c>
      <c r="BK211" s="156">
        <f t="shared" si="49"/>
        <v>0</v>
      </c>
      <c r="BL211" s="14" t="s">
        <v>161</v>
      </c>
      <c r="BM211" s="155" t="s">
        <v>471</v>
      </c>
    </row>
    <row r="212" spans="1:65" s="2" customFormat="1" ht="24.15" customHeight="1">
      <c r="A212" s="26"/>
      <c r="B212" s="143"/>
      <c r="C212" s="144" t="s">
        <v>261</v>
      </c>
      <c r="D212" s="144" t="s">
        <v>127</v>
      </c>
      <c r="E212" s="145" t="s">
        <v>472</v>
      </c>
      <c r="F212" s="146" t="s">
        <v>473</v>
      </c>
      <c r="G212" s="147" t="s">
        <v>149</v>
      </c>
      <c r="H212" s="148">
        <v>4.04</v>
      </c>
      <c r="I212" s="149"/>
      <c r="J212" s="149">
        <f t="shared" si="40"/>
        <v>0</v>
      </c>
      <c r="K212" s="150"/>
      <c r="L212" s="27"/>
      <c r="M212" s="151" t="s">
        <v>1</v>
      </c>
      <c r="N212" s="152" t="s">
        <v>35</v>
      </c>
      <c r="O212" s="153">
        <v>0.63</v>
      </c>
      <c r="P212" s="153">
        <f t="shared" si="41"/>
        <v>2.5451999999999999</v>
      </c>
      <c r="Q212" s="153">
        <v>1.1199999999999999E-3</v>
      </c>
      <c r="R212" s="153">
        <f t="shared" si="42"/>
        <v>4.5247999999999998E-3</v>
      </c>
      <c r="S212" s="153">
        <v>0</v>
      </c>
      <c r="T212" s="153">
        <f t="shared" si="43"/>
        <v>0</v>
      </c>
      <c r="U212" s="154" t="s">
        <v>1</v>
      </c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R212" s="155" t="s">
        <v>161</v>
      </c>
      <c r="AT212" s="155" t="s">
        <v>127</v>
      </c>
      <c r="AU212" s="155" t="s">
        <v>132</v>
      </c>
      <c r="AY212" s="14" t="s">
        <v>125</v>
      </c>
      <c r="BE212" s="156">
        <f t="shared" si="44"/>
        <v>0</v>
      </c>
      <c r="BF212" s="156">
        <f t="shared" si="45"/>
        <v>0</v>
      </c>
      <c r="BG212" s="156">
        <f t="shared" si="46"/>
        <v>0</v>
      </c>
      <c r="BH212" s="156">
        <f t="shared" si="47"/>
        <v>0</v>
      </c>
      <c r="BI212" s="156">
        <f t="shared" si="48"/>
        <v>0</v>
      </c>
      <c r="BJ212" s="14" t="s">
        <v>132</v>
      </c>
      <c r="BK212" s="156">
        <f t="shared" si="49"/>
        <v>0</v>
      </c>
      <c r="BL212" s="14" t="s">
        <v>161</v>
      </c>
      <c r="BM212" s="155" t="s">
        <v>474</v>
      </c>
    </row>
    <row r="213" spans="1:65" s="2" customFormat="1" ht="33" customHeight="1">
      <c r="A213" s="26"/>
      <c r="B213" s="143"/>
      <c r="C213" s="161" t="s">
        <v>475</v>
      </c>
      <c r="D213" s="161" t="s">
        <v>267</v>
      </c>
      <c r="E213" s="162" t="s">
        <v>476</v>
      </c>
      <c r="F213" s="163" t="s">
        <v>477</v>
      </c>
      <c r="G213" s="164" t="s">
        <v>245</v>
      </c>
      <c r="H213" s="165">
        <v>12</v>
      </c>
      <c r="I213" s="166"/>
      <c r="J213" s="166">
        <f t="shared" si="40"/>
        <v>0</v>
      </c>
      <c r="K213" s="167"/>
      <c r="L213" s="168"/>
      <c r="M213" s="169" t="s">
        <v>1</v>
      </c>
      <c r="N213" s="170" t="s">
        <v>35</v>
      </c>
      <c r="O213" s="153">
        <v>0</v>
      </c>
      <c r="P213" s="153">
        <f t="shared" si="41"/>
        <v>0</v>
      </c>
      <c r="Q213" s="153">
        <v>0</v>
      </c>
      <c r="R213" s="153">
        <f t="shared" si="42"/>
        <v>0</v>
      </c>
      <c r="S213" s="153">
        <v>0</v>
      </c>
      <c r="T213" s="153">
        <f t="shared" si="43"/>
        <v>0</v>
      </c>
      <c r="U213" s="154" t="s">
        <v>1</v>
      </c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R213" s="155" t="s">
        <v>188</v>
      </c>
      <c r="AT213" s="155" t="s">
        <v>267</v>
      </c>
      <c r="AU213" s="155" t="s">
        <v>132</v>
      </c>
      <c r="AY213" s="14" t="s">
        <v>125</v>
      </c>
      <c r="BE213" s="156">
        <f t="shared" si="44"/>
        <v>0</v>
      </c>
      <c r="BF213" s="156">
        <f t="shared" si="45"/>
        <v>0</v>
      </c>
      <c r="BG213" s="156">
        <f t="shared" si="46"/>
        <v>0</v>
      </c>
      <c r="BH213" s="156">
        <f t="shared" si="47"/>
        <v>0</v>
      </c>
      <c r="BI213" s="156">
        <f t="shared" si="48"/>
        <v>0</v>
      </c>
      <c r="BJ213" s="14" t="s">
        <v>132</v>
      </c>
      <c r="BK213" s="156">
        <f t="shared" si="49"/>
        <v>0</v>
      </c>
      <c r="BL213" s="14" t="s">
        <v>161</v>
      </c>
      <c r="BM213" s="155" t="s">
        <v>478</v>
      </c>
    </row>
    <row r="214" spans="1:65" s="2" customFormat="1" ht="24.15" customHeight="1">
      <c r="A214" s="26"/>
      <c r="B214" s="143"/>
      <c r="C214" s="144" t="s">
        <v>266</v>
      </c>
      <c r="D214" s="144" t="s">
        <v>127</v>
      </c>
      <c r="E214" s="145" t="s">
        <v>479</v>
      </c>
      <c r="F214" s="146" t="s">
        <v>480</v>
      </c>
      <c r="G214" s="147" t="s">
        <v>239</v>
      </c>
      <c r="H214" s="148">
        <v>171.36</v>
      </c>
      <c r="I214" s="149"/>
      <c r="J214" s="149">
        <f t="shared" si="40"/>
        <v>0</v>
      </c>
      <c r="K214" s="150"/>
      <c r="L214" s="27"/>
      <c r="M214" s="151" t="s">
        <v>1</v>
      </c>
      <c r="N214" s="152" t="s">
        <v>35</v>
      </c>
      <c r="O214" s="153">
        <v>0</v>
      </c>
      <c r="P214" s="153">
        <f t="shared" si="41"/>
        <v>0</v>
      </c>
      <c r="Q214" s="153">
        <v>0</v>
      </c>
      <c r="R214" s="153">
        <f t="shared" si="42"/>
        <v>0</v>
      </c>
      <c r="S214" s="153">
        <v>0</v>
      </c>
      <c r="T214" s="153">
        <f t="shared" si="43"/>
        <v>0</v>
      </c>
      <c r="U214" s="154" t="s">
        <v>1</v>
      </c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R214" s="155" t="s">
        <v>161</v>
      </c>
      <c r="AT214" s="155" t="s">
        <v>127</v>
      </c>
      <c r="AU214" s="155" t="s">
        <v>132</v>
      </c>
      <c r="AY214" s="14" t="s">
        <v>125</v>
      </c>
      <c r="BE214" s="156">
        <f t="shared" si="44"/>
        <v>0</v>
      </c>
      <c r="BF214" s="156">
        <f t="shared" si="45"/>
        <v>0</v>
      </c>
      <c r="BG214" s="156">
        <f t="shared" si="46"/>
        <v>0</v>
      </c>
      <c r="BH214" s="156">
        <f t="shared" si="47"/>
        <v>0</v>
      </c>
      <c r="BI214" s="156">
        <f t="shared" si="48"/>
        <v>0</v>
      </c>
      <c r="BJ214" s="14" t="s">
        <v>132</v>
      </c>
      <c r="BK214" s="156">
        <f t="shared" si="49"/>
        <v>0</v>
      </c>
      <c r="BL214" s="14" t="s">
        <v>161</v>
      </c>
      <c r="BM214" s="155" t="s">
        <v>481</v>
      </c>
    </row>
    <row r="215" spans="1:65" s="12" customFormat="1" ht="22.95" customHeight="1">
      <c r="B215" s="131"/>
      <c r="D215" s="132" t="s">
        <v>68</v>
      </c>
      <c r="E215" s="141" t="s">
        <v>227</v>
      </c>
      <c r="F215" s="141" t="s">
        <v>228</v>
      </c>
      <c r="J215" s="142">
        <f>BK215</f>
        <v>0</v>
      </c>
      <c r="L215" s="131"/>
      <c r="M215" s="135"/>
      <c r="N215" s="136"/>
      <c r="O215" s="136"/>
      <c r="P215" s="137">
        <f>SUM(P216:P218)</f>
        <v>18.067009919999997</v>
      </c>
      <c r="Q215" s="136"/>
      <c r="R215" s="137">
        <f>SUM(R216:R218)</f>
        <v>3.9061267199999999E-2</v>
      </c>
      <c r="S215" s="136"/>
      <c r="T215" s="137">
        <f>SUM(T216:T218)</f>
        <v>0</v>
      </c>
      <c r="U215" s="138"/>
      <c r="AR215" s="132" t="s">
        <v>132</v>
      </c>
      <c r="AT215" s="139" t="s">
        <v>68</v>
      </c>
      <c r="AU215" s="139" t="s">
        <v>77</v>
      </c>
      <c r="AY215" s="132" t="s">
        <v>125</v>
      </c>
      <c r="BK215" s="140">
        <f>SUM(BK216:BK218)</f>
        <v>0</v>
      </c>
    </row>
    <row r="216" spans="1:65" s="2" customFormat="1" ht="33" customHeight="1">
      <c r="A216" s="26"/>
      <c r="B216" s="143"/>
      <c r="C216" s="144" t="s">
        <v>482</v>
      </c>
      <c r="D216" s="144" t="s">
        <v>127</v>
      </c>
      <c r="E216" s="145" t="s">
        <v>483</v>
      </c>
      <c r="F216" s="146" t="s">
        <v>692</v>
      </c>
      <c r="G216" s="147" t="s">
        <v>139</v>
      </c>
      <c r="H216" s="148">
        <v>92.8</v>
      </c>
      <c r="I216" s="149"/>
      <c r="J216" s="149">
        <f>ROUND(I216*H216,2)</f>
        <v>0</v>
      </c>
      <c r="K216" s="150"/>
      <c r="L216" s="27"/>
      <c r="M216" s="151" t="s">
        <v>1</v>
      </c>
      <c r="N216" s="152" t="s">
        <v>35</v>
      </c>
      <c r="O216" s="153">
        <v>0.10428</v>
      </c>
      <c r="P216" s="153">
        <f>O216*H216</f>
        <v>9.6771839999999987</v>
      </c>
      <c r="Q216" s="153">
        <v>1.584E-4</v>
      </c>
      <c r="R216" s="153">
        <f>Q216*H216</f>
        <v>1.4699519999999999E-2</v>
      </c>
      <c r="S216" s="153">
        <v>0</v>
      </c>
      <c r="T216" s="153">
        <f>S216*H216</f>
        <v>0</v>
      </c>
      <c r="U216" s="154" t="s">
        <v>1</v>
      </c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R216" s="155" t="s">
        <v>161</v>
      </c>
      <c r="AT216" s="155" t="s">
        <v>127</v>
      </c>
      <c r="AU216" s="155" t="s">
        <v>132</v>
      </c>
      <c r="AY216" s="14" t="s">
        <v>125</v>
      </c>
      <c r="BE216" s="156">
        <f>IF(N216="základná",J216,0)</f>
        <v>0</v>
      </c>
      <c r="BF216" s="156">
        <f>IF(N216="znížená",J216,0)</f>
        <v>0</v>
      </c>
      <c r="BG216" s="156">
        <f>IF(N216="zákl. prenesená",J216,0)</f>
        <v>0</v>
      </c>
      <c r="BH216" s="156">
        <f>IF(N216="zníž. prenesená",J216,0)</f>
        <v>0</v>
      </c>
      <c r="BI216" s="156">
        <f>IF(N216="nulová",J216,0)</f>
        <v>0</v>
      </c>
      <c r="BJ216" s="14" t="s">
        <v>132</v>
      </c>
      <c r="BK216" s="156">
        <f>ROUND(I216*H216,2)</f>
        <v>0</v>
      </c>
      <c r="BL216" s="14" t="s">
        <v>161</v>
      </c>
      <c r="BM216" s="155" t="s">
        <v>484</v>
      </c>
    </row>
    <row r="217" spans="1:65" s="2" customFormat="1" ht="24.15" customHeight="1">
      <c r="A217" s="26"/>
      <c r="B217" s="143"/>
      <c r="C217" s="144" t="s">
        <v>274</v>
      </c>
      <c r="D217" s="144" t="s">
        <v>127</v>
      </c>
      <c r="E217" s="145" t="s">
        <v>485</v>
      </c>
      <c r="F217" s="146" t="s">
        <v>486</v>
      </c>
      <c r="G217" s="147" t="s">
        <v>139</v>
      </c>
      <c r="H217" s="148">
        <v>92.736000000000004</v>
      </c>
      <c r="I217" s="149"/>
      <c r="J217" s="149">
        <f>ROUND(I217*H217,2)</f>
        <v>0</v>
      </c>
      <c r="K217" s="150"/>
      <c r="L217" s="27"/>
      <c r="M217" s="151" t="s">
        <v>1</v>
      </c>
      <c r="N217" s="152" t="s">
        <v>35</v>
      </c>
      <c r="O217" s="153">
        <v>9.0469999999999995E-2</v>
      </c>
      <c r="P217" s="153">
        <f>O217*H217</f>
        <v>8.3898259199999998</v>
      </c>
      <c r="Q217" s="153">
        <v>2.6269999999999999E-4</v>
      </c>
      <c r="R217" s="153">
        <f>Q217*H217</f>
        <v>2.4361747199999999E-2</v>
      </c>
      <c r="S217" s="153">
        <v>0</v>
      </c>
      <c r="T217" s="153">
        <f>S217*H217</f>
        <v>0</v>
      </c>
      <c r="U217" s="154" t="s">
        <v>1</v>
      </c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R217" s="155" t="s">
        <v>161</v>
      </c>
      <c r="AT217" s="155" t="s">
        <v>127</v>
      </c>
      <c r="AU217" s="155" t="s">
        <v>132</v>
      </c>
      <c r="AY217" s="14" t="s">
        <v>125</v>
      </c>
      <c r="BE217" s="156">
        <f>IF(N217="základná",J217,0)</f>
        <v>0</v>
      </c>
      <c r="BF217" s="156">
        <f>IF(N217="znížená",J217,0)</f>
        <v>0</v>
      </c>
      <c r="BG217" s="156">
        <f>IF(N217="zákl. prenesená",J217,0)</f>
        <v>0</v>
      </c>
      <c r="BH217" s="156">
        <f>IF(N217="zníž. prenesená",J217,0)</f>
        <v>0</v>
      </c>
      <c r="BI217" s="156">
        <f>IF(N217="nulová",J217,0)</f>
        <v>0</v>
      </c>
      <c r="BJ217" s="14" t="s">
        <v>132</v>
      </c>
      <c r="BK217" s="156">
        <f>ROUND(I217*H217,2)</f>
        <v>0</v>
      </c>
      <c r="BL217" s="14" t="s">
        <v>161</v>
      </c>
      <c r="BM217" s="155" t="s">
        <v>487</v>
      </c>
    </row>
    <row r="218" spans="1:65" s="2" customFormat="1" ht="21.75" customHeight="1">
      <c r="A218" s="26"/>
      <c r="B218" s="143"/>
      <c r="C218" s="144" t="s">
        <v>488</v>
      </c>
      <c r="D218" s="144" t="s">
        <v>127</v>
      </c>
      <c r="E218" s="145" t="s">
        <v>237</v>
      </c>
      <c r="F218" s="146" t="s">
        <v>238</v>
      </c>
      <c r="G218" s="147" t="s">
        <v>239</v>
      </c>
      <c r="H218" s="148">
        <v>14.615</v>
      </c>
      <c r="I218" s="149"/>
      <c r="J218" s="149">
        <f>ROUND(I218*H218,2)</f>
        <v>0</v>
      </c>
      <c r="K218" s="150"/>
      <c r="L218" s="27"/>
      <c r="M218" s="151" t="s">
        <v>1</v>
      </c>
      <c r="N218" s="152" t="s">
        <v>35</v>
      </c>
      <c r="O218" s="153">
        <v>0</v>
      </c>
      <c r="P218" s="153">
        <f>O218*H218</f>
        <v>0</v>
      </c>
      <c r="Q218" s="153">
        <v>0</v>
      </c>
      <c r="R218" s="153">
        <f>Q218*H218</f>
        <v>0</v>
      </c>
      <c r="S218" s="153">
        <v>0</v>
      </c>
      <c r="T218" s="153">
        <f>S218*H218</f>
        <v>0</v>
      </c>
      <c r="U218" s="154" t="s">
        <v>1</v>
      </c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R218" s="155" t="s">
        <v>161</v>
      </c>
      <c r="AT218" s="155" t="s">
        <v>127</v>
      </c>
      <c r="AU218" s="155" t="s">
        <v>132</v>
      </c>
      <c r="AY218" s="14" t="s">
        <v>125</v>
      </c>
      <c r="BE218" s="156">
        <f>IF(N218="základná",J218,0)</f>
        <v>0</v>
      </c>
      <c r="BF218" s="156">
        <f>IF(N218="znížená",J218,0)</f>
        <v>0</v>
      </c>
      <c r="BG218" s="156">
        <f>IF(N218="zákl. prenesená",J218,0)</f>
        <v>0</v>
      </c>
      <c r="BH218" s="156">
        <f>IF(N218="zníž. prenesená",J218,0)</f>
        <v>0</v>
      </c>
      <c r="BI218" s="156">
        <f>IF(N218="nulová",J218,0)</f>
        <v>0</v>
      </c>
      <c r="BJ218" s="14" t="s">
        <v>132</v>
      </c>
      <c r="BK218" s="156">
        <f>ROUND(I218*H218,2)</f>
        <v>0</v>
      </c>
      <c r="BL218" s="14" t="s">
        <v>161</v>
      </c>
      <c r="BM218" s="155" t="s">
        <v>489</v>
      </c>
    </row>
    <row r="219" spans="1:65" s="12" customFormat="1" ht="22.95" customHeight="1">
      <c r="B219" s="131"/>
      <c r="D219" s="132" t="s">
        <v>68</v>
      </c>
      <c r="E219" s="141" t="s">
        <v>241</v>
      </c>
      <c r="F219" s="141" t="s">
        <v>242</v>
      </c>
      <c r="J219" s="142">
        <f>BK219</f>
        <v>0</v>
      </c>
      <c r="L219" s="131"/>
      <c r="M219" s="135"/>
      <c r="N219" s="136"/>
      <c r="O219" s="136"/>
      <c r="P219" s="137">
        <f>SUM(P220:P234)</f>
        <v>0</v>
      </c>
      <c r="Q219" s="136"/>
      <c r="R219" s="137">
        <f>SUM(R220:R234)</f>
        <v>0</v>
      </c>
      <c r="S219" s="136"/>
      <c r="T219" s="137">
        <f>SUM(T220:T234)</f>
        <v>0</v>
      </c>
      <c r="U219" s="138"/>
      <c r="AR219" s="132" t="s">
        <v>132</v>
      </c>
      <c r="AT219" s="139" t="s">
        <v>68</v>
      </c>
      <c r="AU219" s="139" t="s">
        <v>77</v>
      </c>
      <c r="AY219" s="132" t="s">
        <v>125</v>
      </c>
      <c r="BK219" s="140">
        <f>SUM(BK220:BK234)</f>
        <v>0</v>
      </c>
    </row>
    <row r="220" spans="1:65" s="2" customFormat="1" ht="16.5" customHeight="1">
      <c r="A220" s="26"/>
      <c r="B220" s="143"/>
      <c r="C220" s="144" t="s">
        <v>277</v>
      </c>
      <c r="D220" s="144" t="s">
        <v>127</v>
      </c>
      <c r="E220" s="145" t="s">
        <v>490</v>
      </c>
      <c r="F220" s="146" t="s">
        <v>491</v>
      </c>
      <c r="G220" s="147" t="s">
        <v>149</v>
      </c>
      <c r="H220" s="148">
        <v>31.24</v>
      </c>
      <c r="I220" s="149"/>
      <c r="J220" s="149">
        <f t="shared" ref="J220:J234" si="50">ROUND(I220*H220,2)</f>
        <v>0</v>
      </c>
      <c r="K220" s="150"/>
      <c r="L220" s="27"/>
      <c r="M220" s="151" t="s">
        <v>1</v>
      </c>
      <c r="N220" s="152" t="s">
        <v>35</v>
      </c>
      <c r="O220" s="153">
        <v>0</v>
      </c>
      <c r="P220" s="153">
        <f t="shared" ref="P220:P234" si="51">O220*H220</f>
        <v>0</v>
      </c>
      <c r="Q220" s="153">
        <v>0</v>
      </c>
      <c r="R220" s="153">
        <f t="shared" ref="R220:R234" si="52">Q220*H220</f>
        <v>0</v>
      </c>
      <c r="S220" s="153">
        <v>0</v>
      </c>
      <c r="T220" s="153">
        <f t="shared" ref="T220:T234" si="53">S220*H220</f>
        <v>0</v>
      </c>
      <c r="U220" s="154" t="s">
        <v>1</v>
      </c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R220" s="155" t="s">
        <v>161</v>
      </c>
      <c r="AT220" s="155" t="s">
        <v>127</v>
      </c>
      <c r="AU220" s="155" t="s">
        <v>132</v>
      </c>
      <c r="AY220" s="14" t="s">
        <v>125</v>
      </c>
      <c r="BE220" s="156">
        <f t="shared" ref="BE220:BE234" si="54">IF(N220="základná",J220,0)</f>
        <v>0</v>
      </c>
      <c r="BF220" s="156">
        <f t="shared" ref="BF220:BF234" si="55">IF(N220="znížená",J220,0)</f>
        <v>0</v>
      </c>
      <c r="BG220" s="156">
        <f t="shared" ref="BG220:BG234" si="56">IF(N220="zákl. prenesená",J220,0)</f>
        <v>0</v>
      </c>
      <c r="BH220" s="156">
        <f t="shared" ref="BH220:BH234" si="57">IF(N220="zníž. prenesená",J220,0)</f>
        <v>0</v>
      </c>
      <c r="BI220" s="156">
        <f t="shared" ref="BI220:BI234" si="58">IF(N220="nulová",J220,0)</f>
        <v>0</v>
      </c>
      <c r="BJ220" s="14" t="s">
        <v>132</v>
      </c>
      <c r="BK220" s="156">
        <f t="shared" ref="BK220:BK234" si="59">ROUND(I220*H220,2)</f>
        <v>0</v>
      </c>
      <c r="BL220" s="14" t="s">
        <v>161</v>
      </c>
      <c r="BM220" s="155" t="s">
        <v>492</v>
      </c>
    </row>
    <row r="221" spans="1:65" s="2" customFormat="1" ht="38.700000000000003" customHeight="1">
      <c r="A221" s="26"/>
      <c r="B221" s="143"/>
      <c r="C221" s="161" t="s">
        <v>493</v>
      </c>
      <c r="D221" s="161" t="s">
        <v>267</v>
      </c>
      <c r="E221" s="162" t="s">
        <v>494</v>
      </c>
      <c r="F221" s="163" t="s">
        <v>495</v>
      </c>
      <c r="G221" s="164" t="s">
        <v>245</v>
      </c>
      <c r="H221" s="165">
        <v>3</v>
      </c>
      <c r="I221" s="166"/>
      <c r="J221" s="166">
        <f t="shared" si="50"/>
        <v>0</v>
      </c>
      <c r="K221" s="167"/>
      <c r="L221" s="168"/>
      <c r="M221" s="169" t="s">
        <v>1</v>
      </c>
      <c r="N221" s="170" t="s">
        <v>35</v>
      </c>
      <c r="O221" s="153">
        <v>0</v>
      </c>
      <c r="P221" s="153">
        <f t="shared" si="51"/>
        <v>0</v>
      </c>
      <c r="Q221" s="153">
        <v>0</v>
      </c>
      <c r="R221" s="153">
        <f t="shared" si="52"/>
        <v>0</v>
      </c>
      <c r="S221" s="153">
        <v>0</v>
      </c>
      <c r="T221" s="153">
        <f t="shared" si="53"/>
        <v>0</v>
      </c>
      <c r="U221" s="154" t="s">
        <v>1</v>
      </c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R221" s="155" t="s">
        <v>188</v>
      </c>
      <c r="AT221" s="155" t="s">
        <v>267</v>
      </c>
      <c r="AU221" s="155" t="s">
        <v>132</v>
      </c>
      <c r="AY221" s="14" t="s">
        <v>125</v>
      </c>
      <c r="BE221" s="156">
        <f t="shared" si="54"/>
        <v>0</v>
      </c>
      <c r="BF221" s="156">
        <f t="shared" si="55"/>
        <v>0</v>
      </c>
      <c r="BG221" s="156">
        <f t="shared" si="56"/>
        <v>0</v>
      </c>
      <c r="BH221" s="156">
        <f t="shared" si="57"/>
        <v>0</v>
      </c>
      <c r="BI221" s="156">
        <f t="shared" si="58"/>
        <v>0</v>
      </c>
      <c r="BJ221" s="14" t="s">
        <v>132</v>
      </c>
      <c r="BK221" s="156">
        <f t="shared" si="59"/>
        <v>0</v>
      </c>
      <c r="BL221" s="14" t="s">
        <v>161</v>
      </c>
      <c r="BM221" s="155" t="s">
        <v>496</v>
      </c>
    </row>
    <row r="222" spans="1:65" s="2" customFormat="1" ht="38.700000000000003" customHeight="1">
      <c r="A222" s="26"/>
      <c r="B222" s="143"/>
      <c r="C222" s="161" t="s">
        <v>281</v>
      </c>
      <c r="D222" s="161" t="s">
        <v>267</v>
      </c>
      <c r="E222" s="162" t="s">
        <v>497</v>
      </c>
      <c r="F222" s="163" t="s">
        <v>498</v>
      </c>
      <c r="G222" s="164" t="s">
        <v>245</v>
      </c>
      <c r="H222" s="165">
        <v>1</v>
      </c>
      <c r="I222" s="166"/>
      <c r="J222" s="166">
        <f t="shared" si="50"/>
        <v>0</v>
      </c>
      <c r="K222" s="167"/>
      <c r="L222" s="168"/>
      <c r="M222" s="169" t="s">
        <v>1</v>
      </c>
      <c r="N222" s="170" t="s">
        <v>35</v>
      </c>
      <c r="O222" s="153">
        <v>0</v>
      </c>
      <c r="P222" s="153">
        <f t="shared" si="51"/>
        <v>0</v>
      </c>
      <c r="Q222" s="153">
        <v>0</v>
      </c>
      <c r="R222" s="153">
        <f t="shared" si="52"/>
        <v>0</v>
      </c>
      <c r="S222" s="153">
        <v>0</v>
      </c>
      <c r="T222" s="153">
        <f t="shared" si="53"/>
        <v>0</v>
      </c>
      <c r="U222" s="154" t="s">
        <v>1</v>
      </c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R222" s="155" t="s">
        <v>188</v>
      </c>
      <c r="AT222" s="155" t="s">
        <v>267</v>
      </c>
      <c r="AU222" s="155" t="s">
        <v>132</v>
      </c>
      <c r="AY222" s="14" t="s">
        <v>125</v>
      </c>
      <c r="BE222" s="156">
        <f t="shared" si="54"/>
        <v>0</v>
      </c>
      <c r="BF222" s="156">
        <f t="shared" si="55"/>
        <v>0</v>
      </c>
      <c r="BG222" s="156">
        <f t="shared" si="56"/>
        <v>0</v>
      </c>
      <c r="BH222" s="156">
        <f t="shared" si="57"/>
        <v>0</v>
      </c>
      <c r="BI222" s="156">
        <f t="shared" si="58"/>
        <v>0</v>
      </c>
      <c r="BJ222" s="14" t="s">
        <v>132</v>
      </c>
      <c r="BK222" s="156">
        <f t="shared" si="59"/>
        <v>0</v>
      </c>
      <c r="BL222" s="14" t="s">
        <v>161</v>
      </c>
      <c r="BM222" s="155" t="s">
        <v>499</v>
      </c>
    </row>
    <row r="223" spans="1:65" s="2" customFormat="1" ht="33.75" customHeight="1">
      <c r="A223" s="26"/>
      <c r="B223" s="143"/>
      <c r="C223" s="161" t="s">
        <v>500</v>
      </c>
      <c r="D223" s="161" t="s">
        <v>267</v>
      </c>
      <c r="E223" s="162" t="s">
        <v>501</v>
      </c>
      <c r="F223" s="163" t="s">
        <v>502</v>
      </c>
      <c r="G223" s="164" t="s">
        <v>245</v>
      </c>
      <c r="H223" s="165">
        <v>2</v>
      </c>
      <c r="I223" s="166"/>
      <c r="J223" s="166">
        <f t="shared" si="50"/>
        <v>0</v>
      </c>
      <c r="K223" s="167"/>
      <c r="L223" s="168"/>
      <c r="M223" s="169" t="s">
        <v>1</v>
      </c>
      <c r="N223" s="170" t="s">
        <v>35</v>
      </c>
      <c r="O223" s="153">
        <v>0</v>
      </c>
      <c r="P223" s="153">
        <f t="shared" si="51"/>
        <v>0</v>
      </c>
      <c r="Q223" s="153">
        <v>0</v>
      </c>
      <c r="R223" s="153">
        <f t="shared" si="52"/>
        <v>0</v>
      </c>
      <c r="S223" s="153">
        <v>0</v>
      </c>
      <c r="T223" s="153">
        <f t="shared" si="53"/>
        <v>0</v>
      </c>
      <c r="U223" s="154" t="s">
        <v>1</v>
      </c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R223" s="155" t="s">
        <v>188</v>
      </c>
      <c r="AT223" s="155" t="s">
        <v>267</v>
      </c>
      <c r="AU223" s="155" t="s">
        <v>132</v>
      </c>
      <c r="AY223" s="14" t="s">
        <v>125</v>
      </c>
      <c r="BE223" s="156">
        <f t="shared" si="54"/>
        <v>0</v>
      </c>
      <c r="BF223" s="156">
        <f t="shared" si="55"/>
        <v>0</v>
      </c>
      <c r="BG223" s="156">
        <f t="shared" si="56"/>
        <v>0</v>
      </c>
      <c r="BH223" s="156">
        <f t="shared" si="57"/>
        <v>0</v>
      </c>
      <c r="BI223" s="156">
        <f t="shared" si="58"/>
        <v>0</v>
      </c>
      <c r="BJ223" s="14" t="s">
        <v>132</v>
      </c>
      <c r="BK223" s="156">
        <f t="shared" si="59"/>
        <v>0</v>
      </c>
      <c r="BL223" s="14" t="s">
        <v>161</v>
      </c>
      <c r="BM223" s="155" t="s">
        <v>503</v>
      </c>
    </row>
    <row r="224" spans="1:65" s="2" customFormat="1" ht="24.15" customHeight="1">
      <c r="A224" s="26"/>
      <c r="B224" s="143"/>
      <c r="C224" s="144" t="s">
        <v>288</v>
      </c>
      <c r="D224" s="144" t="s">
        <v>127</v>
      </c>
      <c r="E224" s="145" t="s">
        <v>504</v>
      </c>
      <c r="F224" s="146" t="s">
        <v>505</v>
      </c>
      <c r="G224" s="147" t="s">
        <v>149</v>
      </c>
      <c r="H224" s="148">
        <v>26.33</v>
      </c>
      <c r="I224" s="149"/>
      <c r="J224" s="149">
        <f t="shared" si="50"/>
        <v>0</v>
      </c>
      <c r="K224" s="150"/>
      <c r="L224" s="27"/>
      <c r="M224" s="151" t="s">
        <v>1</v>
      </c>
      <c r="N224" s="152" t="s">
        <v>35</v>
      </c>
      <c r="O224" s="153">
        <v>0</v>
      </c>
      <c r="P224" s="153">
        <f t="shared" si="51"/>
        <v>0</v>
      </c>
      <c r="Q224" s="153">
        <v>0</v>
      </c>
      <c r="R224" s="153">
        <f t="shared" si="52"/>
        <v>0</v>
      </c>
      <c r="S224" s="153">
        <v>0</v>
      </c>
      <c r="T224" s="153">
        <f t="shared" si="53"/>
        <v>0</v>
      </c>
      <c r="U224" s="154" t="s">
        <v>1</v>
      </c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R224" s="155" t="s">
        <v>161</v>
      </c>
      <c r="AT224" s="155" t="s">
        <v>127</v>
      </c>
      <c r="AU224" s="155" t="s">
        <v>132</v>
      </c>
      <c r="AY224" s="14" t="s">
        <v>125</v>
      </c>
      <c r="BE224" s="156">
        <f t="shared" si="54"/>
        <v>0</v>
      </c>
      <c r="BF224" s="156">
        <f t="shared" si="55"/>
        <v>0</v>
      </c>
      <c r="BG224" s="156">
        <f t="shared" si="56"/>
        <v>0</v>
      </c>
      <c r="BH224" s="156">
        <f t="shared" si="57"/>
        <v>0</v>
      </c>
      <c r="BI224" s="156">
        <f t="shared" si="58"/>
        <v>0</v>
      </c>
      <c r="BJ224" s="14" t="s">
        <v>132</v>
      </c>
      <c r="BK224" s="156">
        <f t="shared" si="59"/>
        <v>0</v>
      </c>
      <c r="BL224" s="14" t="s">
        <v>161</v>
      </c>
      <c r="BM224" s="155" t="s">
        <v>506</v>
      </c>
    </row>
    <row r="225" spans="1:65" s="2" customFormat="1" ht="24.15" customHeight="1">
      <c r="A225" s="26"/>
      <c r="B225" s="143"/>
      <c r="C225" s="161" t="s">
        <v>507</v>
      </c>
      <c r="D225" s="161" t="s">
        <v>267</v>
      </c>
      <c r="E225" s="162" t="s">
        <v>508</v>
      </c>
      <c r="F225" s="163" t="s">
        <v>509</v>
      </c>
      <c r="G225" s="164" t="s">
        <v>245</v>
      </c>
      <c r="H225" s="165">
        <v>1</v>
      </c>
      <c r="I225" s="166"/>
      <c r="J225" s="166">
        <f t="shared" si="50"/>
        <v>0</v>
      </c>
      <c r="K225" s="167"/>
      <c r="L225" s="168"/>
      <c r="M225" s="169" t="s">
        <v>1</v>
      </c>
      <c r="N225" s="170" t="s">
        <v>35</v>
      </c>
      <c r="O225" s="153">
        <v>0</v>
      </c>
      <c r="P225" s="153">
        <f t="shared" si="51"/>
        <v>0</v>
      </c>
      <c r="Q225" s="153">
        <v>0</v>
      </c>
      <c r="R225" s="153">
        <f t="shared" si="52"/>
        <v>0</v>
      </c>
      <c r="S225" s="153">
        <v>0</v>
      </c>
      <c r="T225" s="153">
        <f t="shared" si="53"/>
        <v>0</v>
      </c>
      <c r="U225" s="154" t="s">
        <v>1</v>
      </c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R225" s="155" t="s">
        <v>188</v>
      </c>
      <c r="AT225" s="155" t="s">
        <v>267</v>
      </c>
      <c r="AU225" s="155" t="s">
        <v>132</v>
      </c>
      <c r="AY225" s="14" t="s">
        <v>125</v>
      </c>
      <c r="BE225" s="156">
        <f t="shared" si="54"/>
        <v>0</v>
      </c>
      <c r="BF225" s="156">
        <f t="shared" si="55"/>
        <v>0</v>
      </c>
      <c r="BG225" s="156">
        <f t="shared" si="56"/>
        <v>0</v>
      </c>
      <c r="BH225" s="156">
        <f t="shared" si="57"/>
        <v>0</v>
      </c>
      <c r="BI225" s="156">
        <f t="shared" si="58"/>
        <v>0</v>
      </c>
      <c r="BJ225" s="14" t="s">
        <v>132</v>
      </c>
      <c r="BK225" s="156">
        <f t="shared" si="59"/>
        <v>0</v>
      </c>
      <c r="BL225" s="14" t="s">
        <v>161</v>
      </c>
      <c r="BM225" s="155" t="s">
        <v>510</v>
      </c>
    </row>
    <row r="226" spans="1:65" s="2" customFormat="1" ht="37.950000000000003" customHeight="1">
      <c r="A226" s="26"/>
      <c r="B226" s="143"/>
      <c r="C226" s="161" t="s">
        <v>429</v>
      </c>
      <c r="D226" s="161" t="s">
        <v>267</v>
      </c>
      <c r="E226" s="162" t="s">
        <v>511</v>
      </c>
      <c r="F226" s="163" t="s">
        <v>512</v>
      </c>
      <c r="G226" s="164" t="s">
        <v>245</v>
      </c>
      <c r="H226" s="165">
        <v>1</v>
      </c>
      <c r="I226" s="166"/>
      <c r="J226" s="166">
        <f t="shared" si="50"/>
        <v>0</v>
      </c>
      <c r="K226" s="167"/>
      <c r="L226" s="168"/>
      <c r="M226" s="169" t="s">
        <v>1</v>
      </c>
      <c r="N226" s="170" t="s">
        <v>35</v>
      </c>
      <c r="O226" s="153">
        <v>0</v>
      </c>
      <c r="P226" s="153">
        <f t="shared" si="51"/>
        <v>0</v>
      </c>
      <c r="Q226" s="153">
        <v>0</v>
      </c>
      <c r="R226" s="153">
        <f t="shared" si="52"/>
        <v>0</v>
      </c>
      <c r="S226" s="153">
        <v>0</v>
      </c>
      <c r="T226" s="153">
        <f t="shared" si="53"/>
        <v>0</v>
      </c>
      <c r="U226" s="154" t="s">
        <v>1</v>
      </c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R226" s="155" t="s">
        <v>188</v>
      </c>
      <c r="AT226" s="155" t="s">
        <v>267</v>
      </c>
      <c r="AU226" s="155" t="s">
        <v>132</v>
      </c>
      <c r="AY226" s="14" t="s">
        <v>125</v>
      </c>
      <c r="BE226" s="156">
        <f t="shared" si="54"/>
        <v>0</v>
      </c>
      <c r="BF226" s="156">
        <f t="shared" si="55"/>
        <v>0</v>
      </c>
      <c r="BG226" s="156">
        <f t="shared" si="56"/>
        <v>0</v>
      </c>
      <c r="BH226" s="156">
        <f t="shared" si="57"/>
        <v>0</v>
      </c>
      <c r="BI226" s="156">
        <f t="shared" si="58"/>
        <v>0</v>
      </c>
      <c r="BJ226" s="14" t="s">
        <v>132</v>
      </c>
      <c r="BK226" s="156">
        <f t="shared" si="59"/>
        <v>0</v>
      </c>
      <c r="BL226" s="14" t="s">
        <v>161</v>
      </c>
      <c r="BM226" s="155" t="s">
        <v>513</v>
      </c>
    </row>
    <row r="227" spans="1:65" s="2" customFormat="1" ht="24.15" customHeight="1">
      <c r="A227" s="26"/>
      <c r="B227" s="143"/>
      <c r="C227" s="161" t="s">
        <v>514</v>
      </c>
      <c r="D227" s="161" t="s">
        <v>267</v>
      </c>
      <c r="E227" s="162" t="s">
        <v>515</v>
      </c>
      <c r="F227" s="163" t="s">
        <v>516</v>
      </c>
      <c r="G227" s="164" t="s">
        <v>245</v>
      </c>
      <c r="H227" s="165">
        <v>1</v>
      </c>
      <c r="I227" s="166"/>
      <c r="J227" s="166">
        <f t="shared" si="50"/>
        <v>0</v>
      </c>
      <c r="K227" s="167"/>
      <c r="L227" s="168"/>
      <c r="M227" s="169" t="s">
        <v>1</v>
      </c>
      <c r="N227" s="170" t="s">
        <v>35</v>
      </c>
      <c r="O227" s="153">
        <v>0</v>
      </c>
      <c r="P227" s="153">
        <f t="shared" si="51"/>
        <v>0</v>
      </c>
      <c r="Q227" s="153">
        <v>0</v>
      </c>
      <c r="R227" s="153">
        <f t="shared" si="52"/>
        <v>0</v>
      </c>
      <c r="S227" s="153">
        <v>0</v>
      </c>
      <c r="T227" s="153">
        <f t="shared" si="53"/>
        <v>0</v>
      </c>
      <c r="U227" s="154" t="s">
        <v>1</v>
      </c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R227" s="155" t="s">
        <v>188</v>
      </c>
      <c r="AT227" s="155" t="s">
        <v>267</v>
      </c>
      <c r="AU227" s="155" t="s">
        <v>132</v>
      </c>
      <c r="AY227" s="14" t="s">
        <v>125</v>
      </c>
      <c r="BE227" s="156">
        <f t="shared" si="54"/>
        <v>0</v>
      </c>
      <c r="BF227" s="156">
        <f t="shared" si="55"/>
        <v>0</v>
      </c>
      <c r="BG227" s="156">
        <f t="shared" si="56"/>
        <v>0</v>
      </c>
      <c r="BH227" s="156">
        <f t="shared" si="57"/>
        <v>0</v>
      </c>
      <c r="BI227" s="156">
        <f t="shared" si="58"/>
        <v>0</v>
      </c>
      <c r="BJ227" s="14" t="s">
        <v>132</v>
      </c>
      <c r="BK227" s="156">
        <f t="shared" si="59"/>
        <v>0</v>
      </c>
      <c r="BL227" s="14" t="s">
        <v>161</v>
      </c>
      <c r="BM227" s="155" t="s">
        <v>517</v>
      </c>
    </row>
    <row r="228" spans="1:65" s="2" customFormat="1" ht="24.15" customHeight="1">
      <c r="A228" s="26"/>
      <c r="B228" s="143"/>
      <c r="C228" s="161" t="s">
        <v>432</v>
      </c>
      <c r="D228" s="161" t="s">
        <v>267</v>
      </c>
      <c r="E228" s="162" t="s">
        <v>518</v>
      </c>
      <c r="F228" s="163" t="s">
        <v>519</v>
      </c>
      <c r="G228" s="164" t="s">
        <v>245</v>
      </c>
      <c r="H228" s="165">
        <v>1</v>
      </c>
      <c r="I228" s="166"/>
      <c r="J228" s="166">
        <f t="shared" si="50"/>
        <v>0</v>
      </c>
      <c r="K228" s="167"/>
      <c r="L228" s="168"/>
      <c r="M228" s="169" t="s">
        <v>1</v>
      </c>
      <c r="N228" s="170" t="s">
        <v>35</v>
      </c>
      <c r="O228" s="153">
        <v>0</v>
      </c>
      <c r="P228" s="153">
        <f t="shared" si="51"/>
        <v>0</v>
      </c>
      <c r="Q228" s="153">
        <v>0</v>
      </c>
      <c r="R228" s="153">
        <f t="shared" si="52"/>
        <v>0</v>
      </c>
      <c r="S228" s="153">
        <v>0</v>
      </c>
      <c r="T228" s="153">
        <f t="shared" si="53"/>
        <v>0</v>
      </c>
      <c r="U228" s="154" t="s">
        <v>1</v>
      </c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R228" s="155" t="s">
        <v>188</v>
      </c>
      <c r="AT228" s="155" t="s">
        <v>267</v>
      </c>
      <c r="AU228" s="155" t="s">
        <v>132</v>
      </c>
      <c r="AY228" s="14" t="s">
        <v>125</v>
      </c>
      <c r="BE228" s="156">
        <f t="shared" si="54"/>
        <v>0</v>
      </c>
      <c r="BF228" s="156">
        <f t="shared" si="55"/>
        <v>0</v>
      </c>
      <c r="BG228" s="156">
        <f t="shared" si="56"/>
        <v>0</v>
      </c>
      <c r="BH228" s="156">
        <f t="shared" si="57"/>
        <v>0</v>
      </c>
      <c r="BI228" s="156">
        <f t="shared" si="58"/>
        <v>0</v>
      </c>
      <c r="BJ228" s="14" t="s">
        <v>132</v>
      </c>
      <c r="BK228" s="156">
        <f t="shared" si="59"/>
        <v>0</v>
      </c>
      <c r="BL228" s="14" t="s">
        <v>161</v>
      </c>
      <c r="BM228" s="155" t="s">
        <v>520</v>
      </c>
    </row>
    <row r="229" spans="1:65" s="2" customFormat="1" ht="24.15" customHeight="1">
      <c r="A229" s="26"/>
      <c r="B229" s="143"/>
      <c r="C229" s="144" t="s">
        <v>521</v>
      </c>
      <c r="D229" s="144" t="s">
        <v>127</v>
      </c>
      <c r="E229" s="145" t="s">
        <v>522</v>
      </c>
      <c r="F229" s="146" t="s">
        <v>523</v>
      </c>
      <c r="G229" s="147" t="s">
        <v>245</v>
      </c>
      <c r="H229" s="148">
        <v>5</v>
      </c>
      <c r="I229" s="149"/>
      <c r="J229" s="149">
        <f t="shared" si="50"/>
        <v>0</v>
      </c>
      <c r="K229" s="150"/>
      <c r="L229" s="27"/>
      <c r="M229" s="151" t="s">
        <v>1</v>
      </c>
      <c r="N229" s="152" t="s">
        <v>35</v>
      </c>
      <c r="O229" s="153">
        <v>0</v>
      </c>
      <c r="P229" s="153">
        <f t="shared" si="51"/>
        <v>0</v>
      </c>
      <c r="Q229" s="153">
        <v>0</v>
      </c>
      <c r="R229" s="153">
        <f t="shared" si="52"/>
        <v>0</v>
      </c>
      <c r="S229" s="153">
        <v>0</v>
      </c>
      <c r="T229" s="153">
        <f t="shared" si="53"/>
        <v>0</v>
      </c>
      <c r="U229" s="154" t="s">
        <v>1</v>
      </c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R229" s="155" t="s">
        <v>161</v>
      </c>
      <c r="AT229" s="155" t="s">
        <v>127</v>
      </c>
      <c r="AU229" s="155" t="s">
        <v>132</v>
      </c>
      <c r="AY229" s="14" t="s">
        <v>125</v>
      </c>
      <c r="BE229" s="156">
        <f t="shared" si="54"/>
        <v>0</v>
      </c>
      <c r="BF229" s="156">
        <f t="shared" si="55"/>
        <v>0</v>
      </c>
      <c r="BG229" s="156">
        <f t="shared" si="56"/>
        <v>0</v>
      </c>
      <c r="BH229" s="156">
        <f t="shared" si="57"/>
        <v>0</v>
      </c>
      <c r="BI229" s="156">
        <f t="shared" si="58"/>
        <v>0</v>
      </c>
      <c r="BJ229" s="14" t="s">
        <v>132</v>
      </c>
      <c r="BK229" s="156">
        <f t="shared" si="59"/>
        <v>0</v>
      </c>
      <c r="BL229" s="14" t="s">
        <v>161</v>
      </c>
      <c r="BM229" s="155" t="s">
        <v>524</v>
      </c>
    </row>
    <row r="230" spans="1:65" s="2" customFormat="1" ht="37.950000000000003" customHeight="1">
      <c r="A230" s="26"/>
      <c r="B230" s="143"/>
      <c r="C230" s="161" t="s">
        <v>436</v>
      </c>
      <c r="D230" s="161" t="s">
        <v>267</v>
      </c>
      <c r="E230" s="162" t="s">
        <v>525</v>
      </c>
      <c r="F230" s="163" t="s">
        <v>526</v>
      </c>
      <c r="G230" s="164" t="s">
        <v>149</v>
      </c>
      <c r="H230" s="165">
        <v>2.87</v>
      </c>
      <c r="I230" s="166"/>
      <c r="J230" s="166">
        <f t="shared" si="50"/>
        <v>0</v>
      </c>
      <c r="K230" s="167"/>
      <c r="L230" s="168"/>
      <c r="M230" s="169" t="s">
        <v>1</v>
      </c>
      <c r="N230" s="170" t="s">
        <v>35</v>
      </c>
      <c r="O230" s="153">
        <v>0</v>
      </c>
      <c r="P230" s="153">
        <f t="shared" si="51"/>
        <v>0</v>
      </c>
      <c r="Q230" s="153">
        <v>0</v>
      </c>
      <c r="R230" s="153">
        <f t="shared" si="52"/>
        <v>0</v>
      </c>
      <c r="S230" s="153">
        <v>0</v>
      </c>
      <c r="T230" s="153">
        <f t="shared" si="53"/>
        <v>0</v>
      </c>
      <c r="U230" s="154" t="s">
        <v>1</v>
      </c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R230" s="155" t="s">
        <v>188</v>
      </c>
      <c r="AT230" s="155" t="s">
        <v>267</v>
      </c>
      <c r="AU230" s="155" t="s">
        <v>132</v>
      </c>
      <c r="AY230" s="14" t="s">
        <v>125</v>
      </c>
      <c r="BE230" s="156">
        <f t="shared" si="54"/>
        <v>0</v>
      </c>
      <c r="BF230" s="156">
        <f t="shared" si="55"/>
        <v>0</v>
      </c>
      <c r="BG230" s="156">
        <f t="shared" si="56"/>
        <v>0</v>
      </c>
      <c r="BH230" s="156">
        <f t="shared" si="57"/>
        <v>0</v>
      </c>
      <c r="BI230" s="156">
        <f t="shared" si="58"/>
        <v>0</v>
      </c>
      <c r="BJ230" s="14" t="s">
        <v>132</v>
      </c>
      <c r="BK230" s="156">
        <f t="shared" si="59"/>
        <v>0</v>
      </c>
      <c r="BL230" s="14" t="s">
        <v>161</v>
      </c>
      <c r="BM230" s="155" t="s">
        <v>527</v>
      </c>
    </row>
    <row r="231" spans="1:65" s="2" customFormat="1" ht="24.15" customHeight="1">
      <c r="A231" s="26"/>
      <c r="B231" s="143"/>
      <c r="C231" s="144" t="s">
        <v>528</v>
      </c>
      <c r="D231" s="144" t="s">
        <v>127</v>
      </c>
      <c r="E231" s="145" t="s">
        <v>529</v>
      </c>
      <c r="F231" s="146" t="s">
        <v>530</v>
      </c>
      <c r="G231" s="147" t="s">
        <v>245</v>
      </c>
      <c r="H231" s="148">
        <v>1</v>
      </c>
      <c r="I231" s="149"/>
      <c r="J231" s="149">
        <f t="shared" si="50"/>
        <v>0</v>
      </c>
      <c r="K231" s="150"/>
      <c r="L231" s="27"/>
      <c r="M231" s="151" t="s">
        <v>1</v>
      </c>
      <c r="N231" s="152" t="s">
        <v>35</v>
      </c>
      <c r="O231" s="153">
        <v>0</v>
      </c>
      <c r="P231" s="153">
        <f t="shared" si="51"/>
        <v>0</v>
      </c>
      <c r="Q231" s="153">
        <v>0</v>
      </c>
      <c r="R231" s="153">
        <f t="shared" si="52"/>
        <v>0</v>
      </c>
      <c r="S231" s="153">
        <v>0</v>
      </c>
      <c r="T231" s="153">
        <f t="shared" si="53"/>
        <v>0</v>
      </c>
      <c r="U231" s="154" t="s">
        <v>1</v>
      </c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R231" s="155" t="s">
        <v>161</v>
      </c>
      <c r="AT231" s="155" t="s">
        <v>127</v>
      </c>
      <c r="AU231" s="155" t="s">
        <v>132</v>
      </c>
      <c r="AY231" s="14" t="s">
        <v>125</v>
      </c>
      <c r="BE231" s="156">
        <f t="shared" si="54"/>
        <v>0</v>
      </c>
      <c r="BF231" s="156">
        <f t="shared" si="55"/>
        <v>0</v>
      </c>
      <c r="BG231" s="156">
        <f t="shared" si="56"/>
        <v>0</v>
      </c>
      <c r="BH231" s="156">
        <f t="shared" si="57"/>
        <v>0</v>
      </c>
      <c r="BI231" s="156">
        <f t="shared" si="58"/>
        <v>0</v>
      </c>
      <c r="BJ231" s="14" t="s">
        <v>132</v>
      </c>
      <c r="BK231" s="156">
        <f t="shared" si="59"/>
        <v>0</v>
      </c>
      <c r="BL231" s="14" t="s">
        <v>161</v>
      </c>
      <c r="BM231" s="155" t="s">
        <v>531</v>
      </c>
    </row>
    <row r="232" spans="1:65" s="2" customFormat="1" ht="37.950000000000003" customHeight="1">
      <c r="A232" s="26"/>
      <c r="B232" s="143"/>
      <c r="C232" s="161" t="s">
        <v>439</v>
      </c>
      <c r="D232" s="161" t="s">
        <v>267</v>
      </c>
      <c r="E232" s="162" t="s">
        <v>525</v>
      </c>
      <c r="F232" s="163" t="s">
        <v>526</v>
      </c>
      <c r="G232" s="164" t="s">
        <v>149</v>
      </c>
      <c r="H232" s="165">
        <v>1.2</v>
      </c>
      <c r="I232" s="166"/>
      <c r="J232" s="166">
        <f t="shared" si="50"/>
        <v>0</v>
      </c>
      <c r="K232" s="167"/>
      <c r="L232" s="168"/>
      <c r="M232" s="169" t="s">
        <v>1</v>
      </c>
      <c r="N232" s="170" t="s">
        <v>35</v>
      </c>
      <c r="O232" s="153">
        <v>0</v>
      </c>
      <c r="P232" s="153">
        <f t="shared" si="51"/>
        <v>0</v>
      </c>
      <c r="Q232" s="153">
        <v>0</v>
      </c>
      <c r="R232" s="153">
        <f t="shared" si="52"/>
        <v>0</v>
      </c>
      <c r="S232" s="153">
        <v>0</v>
      </c>
      <c r="T232" s="153">
        <f t="shared" si="53"/>
        <v>0</v>
      </c>
      <c r="U232" s="154" t="s">
        <v>1</v>
      </c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R232" s="155" t="s">
        <v>188</v>
      </c>
      <c r="AT232" s="155" t="s">
        <v>267</v>
      </c>
      <c r="AU232" s="155" t="s">
        <v>132</v>
      </c>
      <c r="AY232" s="14" t="s">
        <v>125</v>
      </c>
      <c r="BE232" s="156">
        <f t="shared" si="54"/>
        <v>0</v>
      </c>
      <c r="BF232" s="156">
        <f t="shared" si="55"/>
        <v>0</v>
      </c>
      <c r="BG232" s="156">
        <f t="shared" si="56"/>
        <v>0</v>
      </c>
      <c r="BH232" s="156">
        <f t="shared" si="57"/>
        <v>0</v>
      </c>
      <c r="BI232" s="156">
        <f t="shared" si="58"/>
        <v>0</v>
      </c>
      <c r="BJ232" s="14" t="s">
        <v>132</v>
      </c>
      <c r="BK232" s="156">
        <f t="shared" si="59"/>
        <v>0</v>
      </c>
      <c r="BL232" s="14" t="s">
        <v>161</v>
      </c>
      <c r="BM232" s="155" t="s">
        <v>532</v>
      </c>
    </row>
    <row r="233" spans="1:65" s="2" customFormat="1" ht="33" customHeight="1">
      <c r="A233" s="26"/>
      <c r="B233" s="143"/>
      <c r="C233" s="161" t="s">
        <v>533</v>
      </c>
      <c r="D233" s="161" t="s">
        <v>267</v>
      </c>
      <c r="E233" s="162" t="s">
        <v>534</v>
      </c>
      <c r="F233" s="163" t="s">
        <v>535</v>
      </c>
      <c r="G233" s="164" t="s">
        <v>245</v>
      </c>
      <c r="H233" s="165">
        <v>12</v>
      </c>
      <c r="I233" s="166"/>
      <c r="J233" s="166">
        <f t="shared" si="50"/>
        <v>0</v>
      </c>
      <c r="K233" s="167"/>
      <c r="L233" s="168"/>
      <c r="M233" s="169" t="s">
        <v>1</v>
      </c>
      <c r="N233" s="170" t="s">
        <v>35</v>
      </c>
      <c r="O233" s="153">
        <v>0</v>
      </c>
      <c r="P233" s="153">
        <f t="shared" si="51"/>
        <v>0</v>
      </c>
      <c r="Q233" s="153">
        <v>0</v>
      </c>
      <c r="R233" s="153">
        <f t="shared" si="52"/>
        <v>0</v>
      </c>
      <c r="S233" s="153">
        <v>0</v>
      </c>
      <c r="T233" s="153">
        <f t="shared" si="53"/>
        <v>0</v>
      </c>
      <c r="U233" s="154" t="s">
        <v>1</v>
      </c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R233" s="155" t="s">
        <v>188</v>
      </c>
      <c r="AT233" s="155" t="s">
        <v>267</v>
      </c>
      <c r="AU233" s="155" t="s">
        <v>132</v>
      </c>
      <c r="AY233" s="14" t="s">
        <v>125</v>
      </c>
      <c r="BE233" s="156">
        <f t="shared" si="54"/>
        <v>0</v>
      </c>
      <c r="BF233" s="156">
        <f t="shared" si="55"/>
        <v>0</v>
      </c>
      <c r="BG233" s="156">
        <f t="shared" si="56"/>
        <v>0</v>
      </c>
      <c r="BH233" s="156">
        <f t="shared" si="57"/>
        <v>0</v>
      </c>
      <c r="BI233" s="156">
        <f t="shared" si="58"/>
        <v>0</v>
      </c>
      <c r="BJ233" s="14" t="s">
        <v>132</v>
      </c>
      <c r="BK233" s="156">
        <f t="shared" si="59"/>
        <v>0</v>
      </c>
      <c r="BL233" s="14" t="s">
        <v>161</v>
      </c>
      <c r="BM233" s="155" t="s">
        <v>536</v>
      </c>
    </row>
    <row r="234" spans="1:65" s="2" customFormat="1" ht="24.15" customHeight="1">
      <c r="A234" s="26"/>
      <c r="B234" s="143"/>
      <c r="C234" s="144" t="s">
        <v>443</v>
      </c>
      <c r="D234" s="144" t="s">
        <v>127</v>
      </c>
      <c r="E234" s="145" t="s">
        <v>537</v>
      </c>
      <c r="F234" s="146" t="s">
        <v>538</v>
      </c>
      <c r="G234" s="147" t="s">
        <v>239</v>
      </c>
      <c r="H234" s="148">
        <v>86.135999999999996</v>
      </c>
      <c r="I234" s="149"/>
      <c r="J234" s="149">
        <f t="shared" si="50"/>
        <v>0</v>
      </c>
      <c r="K234" s="150"/>
      <c r="L234" s="27"/>
      <c r="M234" s="151" t="s">
        <v>1</v>
      </c>
      <c r="N234" s="152" t="s">
        <v>35</v>
      </c>
      <c r="O234" s="153">
        <v>0</v>
      </c>
      <c r="P234" s="153">
        <f t="shared" si="51"/>
        <v>0</v>
      </c>
      <c r="Q234" s="153">
        <v>0</v>
      </c>
      <c r="R234" s="153">
        <f t="shared" si="52"/>
        <v>0</v>
      </c>
      <c r="S234" s="153">
        <v>0</v>
      </c>
      <c r="T234" s="153">
        <f t="shared" si="53"/>
        <v>0</v>
      </c>
      <c r="U234" s="154" t="s">
        <v>1</v>
      </c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R234" s="155" t="s">
        <v>161</v>
      </c>
      <c r="AT234" s="155" t="s">
        <v>127</v>
      </c>
      <c r="AU234" s="155" t="s">
        <v>132</v>
      </c>
      <c r="AY234" s="14" t="s">
        <v>125</v>
      </c>
      <c r="BE234" s="156">
        <f t="shared" si="54"/>
        <v>0</v>
      </c>
      <c r="BF234" s="156">
        <f t="shared" si="55"/>
        <v>0</v>
      </c>
      <c r="BG234" s="156">
        <f t="shared" si="56"/>
        <v>0</v>
      </c>
      <c r="BH234" s="156">
        <f t="shared" si="57"/>
        <v>0</v>
      </c>
      <c r="BI234" s="156">
        <f t="shared" si="58"/>
        <v>0</v>
      </c>
      <c r="BJ234" s="14" t="s">
        <v>132</v>
      </c>
      <c r="BK234" s="156">
        <f t="shared" si="59"/>
        <v>0</v>
      </c>
      <c r="BL234" s="14" t="s">
        <v>161</v>
      </c>
      <c r="BM234" s="155" t="s">
        <v>539</v>
      </c>
    </row>
    <row r="235" spans="1:65" s="12" customFormat="1" ht="22.95" customHeight="1">
      <c r="B235" s="131"/>
      <c r="D235" s="132" t="s">
        <v>68</v>
      </c>
      <c r="E235" s="141" t="s">
        <v>247</v>
      </c>
      <c r="F235" s="141" t="s">
        <v>248</v>
      </c>
      <c r="J235" s="142">
        <f>BK235</f>
        <v>0</v>
      </c>
      <c r="L235" s="131"/>
      <c r="M235" s="135"/>
      <c r="N235" s="136"/>
      <c r="O235" s="136"/>
      <c r="P235" s="137">
        <f>SUM(P236:P240)</f>
        <v>0</v>
      </c>
      <c r="Q235" s="136"/>
      <c r="R235" s="137">
        <f>SUM(R236:R240)</f>
        <v>0</v>
      </c>
      <c r="S235" s="136"/>
      <c r="T235" s="137">
        <f>SUM(T236:T240)</f>
        <v>0</v>
      </c>
      <c r="U235" s="138"/>
      <c r="AR235" s="132" t="s">
        <v>132</v>
      </c>
      <c r="AT235" s="139" t="s">
        <v>68</v>
      </c>
      <c r="AU235" s="139" t="s">
        <v>77</v>
      </c>
      <c r="AY235" s="132" t="s">
        <v>125</v>
      </c>
      <c r="BK235" s="140">
        <f>SUM(BK236:BK240)</f>
        <v>0</v>
      </c>
    </row>
    <row r="236" spans="1:65" s="2" customFormat="1" ht="24.15" customHeight="1">
      <c r="A236" s="26"/>
      <c r="B236" s="143"/>
      <c r="C236" s="144" t="s">
        <v>540</v>
      </c>
      <c r="D236" s="144" t="s">
        <v>127</v>
      </c>
      <c r="E236" s="145" t="s">
        <v>541</v>
      </c>
      <c r="F236" s="146" t="s">
        <v>542</v>
      </c>
      <c r="G236" s="147" t="s">
        <v>245</v>
      </c>
      <c r="H236" s="148">
        <v>1</v>
      </c>
      <c r="I236" s="149"/>
      <c r="J236" s="149">
        <f>ROUND(I236*H236,2)</f>
        <v>0</v>
      </c>
      <c r="K236" s="150"/>
      <c r="L236" s="27"/>
      <c r="M236" s="151" t="s">
        <v>1</v>
      </c>
      <c r="N236" s="152" t="s">
        <v>35</v>
      </c>
      <c r="O236" s="153">
        <v>0</v>
      </c>
      <c r="P236" s="153">
        <f>O236*H236</f>
        <v>0</v>
      </c>
      <c r="Q236" s="153">
        <v>0</v>
      </c>
      <c r="R236" s="153">
        <f>Q236*H236</f>
        <v>0</v>
      </c>
      <c r="S236" s="153">
        <v>0</v>
      </c>
      <c r="T236" s="153">
        <f>S236*H236</f>
        <v>0</v>
      </c>
      <c r="U236" s="154" t="s">
        <v>1</v>
      </c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R236" s="155" t="s">
        <v>161</v>
      </c>
      <c r="AT236" s="155" t="s">
        <v>127</v>
      </c>
      <c r="AU236" s="155" t="s">
        <v>132</v>
      </c>
      <c r="AY236" s="14" t="s">
        <v>125</v>
      </c>
      <c r="BE236" s="156">
        <f>IF(N236="základná",J236,0)</f>
        <v>0</v>
      </c>
      <c r="BF236" s="156">
        <f>IF(N236="znížená",J236,0)</f>
        <v>0</v>
      </c>
      <c r="BG236" s="156">
        <f>IF(N236="zákl. prenesená",J236,0)</f>
        <v>0</v>
      </c>
      <c r="BH236" s="156">
        <f>IF(N236="zníž. prenesená",J236,0)</f>
        <v>0</v>
      </c>
      <c r="BI236" s="156">
        <f>IF(N236="nulová",J236,0)</f>
        <v>0</v>
      </c>
      <c r="BJ236" s="14" t="s">
        <v>132</v>
      </c>
      <c r="BK236" s="156">
        <f>ROUND(I236*H236,2)</f>
        <v>0</v>
      </c>
      <c r="BL236" s="14" t="s">
        <v>161</v>
      </c>
      <c r="BM236" s="155" t="s">
        <v>543</v>
      </c>
    </row>
    <row r="237" spans="1:65" s="2" customFormat="1" ht="16.5" customHeight="1">
      <c r="A237" s="26"/>
      <c r="B237" s="143"/>
      <c r="C237" s="161" t="s">
        <v>446</v>
      </c>
      <c r="D237" s="161" t="s">
        <v>267</v>
      </c>
      <c r="E237" s="162" t="s">
        <v>544</v>
      </c>
      <c r="F237" s="163" t="s">
        <v>545</v>
      </c>
      <c r="G237" s="164" t="s">
        <v>245</v>
      </c>
      <c r="H237" s="165">
        <v>1</v>
      </c>
      <c r="I237" s="166"/>
      <c r="J237" s="166">
        <f>ROUND(I237*H237,2)</f>
        <v>0</v>
      </c>
      <c r="K237" s="167"/>
      <c r="L237" s="168"/>
      <c r="M237" s="169" t="s">
        <v>1</v>
      </c>
      <c r="N237" s="170" t="s">
        <v>35</v>
      </c>
      <c r="O237" s="153">
        <v>0</v>
      </c>
      <c r="P237" s="153">
        <f>O237*H237</f>
        <v>0</v>
      </c>
      <c r="Q237" s="153">
        <v>0</v>
      </c>
      <c r="R237" s="153">
        <f>Q237*H237</f>
        <v>0</v>
      </c>
      <c r="S237" s="153">
        <v>0</v>
      </c>
      <c r="T237" s="153">
        <f>S237*H237</f>
        <v>0</v>
      </c>
      <c r="U237" s="154" t="s">
        <v>1</v>
      </c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R237" s="155" t="s">
        <v>188</v>
      </c>
      <c r="AT237" s="155" t="s">
        <v>267</v>
      </c>
      <c r="AU237" s="155" t="s">
        <v>132</v>
      </c>
      <c r="AY237" s="14" t="s">
        <v>125</v>
      </c>
      <c r="BE237" s="156">
        <f>IF(N237="základná",J237,0)</f>
        <v>0</v>
      </c>
      <c r="BF237" s="156">
        <f>IF(N237="znížená",J237,0)</f>
        <v>0</v>
      </c>
      <c r="BG237" s="156">
        <f>IF(N237="zákl. prenesená",J237,0)</f>
        <v>0</v>
      </c>
      <c r="BH237" s="156">
        <f>IF(N237="zníž. prenesená",J237,0)</f>
        <v>0</v>
      </c>
      <c r="BI237" s="156">
        <f>IF(N237="nulová",J237,0)</f>
        <v>0</v>
      </c>
      <c r="BJ237" s="14" t="s">
        <v>132</v>
      </c>
      <c r="BK237" s="156">
        <f>ROUND(I237*H237,2)</f>
        <v>0</v>
      </c>
      <c r="BL237" s="14" t="s">
        <v>161</v>
      </c>
      <c r="BM237" s="155" t="s">
        <v>546</v>
      </c>
    </row>
    <row r="238" spans="1:65" s="2" customFormat="1" ht="24.15" customHeight="1">
      <c r="A238" s="26"/>
      <c r="B238" s="143"/>
      <c r="C238" s="144" t="s">
        <v>547</v>
      </c>
      <c r="D238" s="144" t="s">
        <v>127</v>
      </c>
      <c r="E238" s="145" t="s">
        <v>548</v>
      </c>
      <c r="F238" s="146" t="s">
        <v>549</v>
      </c>
      <c r="G238" s="147" t="s">
        <v>245</v>
      </c>
      <c r="H238" s="148">
        <v>1</v>
      </c>
      <c r="I238" s="149"/>
      <c r="J238" s="149">
        <f>ROUND(I238*H238,2)</f>
        <v>0</v>
      </c>
      <c r="K238" s="150"/>
      <c r="L238" s="27"/>
      <c r="M238" s="151" t="s">
        <v>1</v>
      </c>
      <c r="N238" s="152" t="s">
        <v>35</v>
      </c>
      <c r="O238" s="153">
        <v>0</v>
      </c>
      <c r="P238" s="153">
        <f>O238*H238</f>
        <v>0</v>
      </c>
      <c r="Q238" s="153">
        <v>0</v>
      </c>
      <c r="R238" s="153">
        <f>Q238*H238</f>
        <v>0</v>
      </c>
      <c r="S238" s="153">
        <v>0</v>
      </c>
      <c r="T238" s="153">
        <f>S238*H238</f>
        <v>0</v>
      </c>
      <c r="U238" s="154" t="s">
        <v>1</v>
      </c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R238" s="155" t="s">
        <v>161</v>
      </c>
      <c r="AT238" s="155" t="s">
        <v>127</v>
      </c>
      <c r="AU238" s="155" t="s">
        <v>132</v>
      </c>
      <c r="AY238" s="14" t="s">
        <v>125</v>
      </c>
      <c r="BE238" s="156">
        <f>IF(N238="základná",J238,0)</f>
        <v>0</v>
      </c>
      <c r="BF238" s="156">
        <f>IF(N238="znížená",J238,0)</f>
        <v>0</v>
      </c>
      <c r="BG238" s="156">
        <f>IF(N238="zákl. prenesená",J238,0)</f>
        <v>0</v>
      </c>
      <c r="BH238" s="156">
        <f>IF(N238="zníž. prenesená",J238,0)</f>
        <v>0</v>
      </c>
      <c r="BI238" s="156">
        <f>IF(N238="nulová",J238,0)</f>
        <v>0</v>
      </c>
      <c r="BJ238" s="14" t="s">
        <v>132</v>
      </c>
      <c r="BK238" s="156">
        <f>ROUND(I238*H238,2)</f>
        <v>0</v>
      </c>
      <c r="BL238" s="14" t="s">
        <v>161</v>
      </c>
      <c r="BM238" s="155" t="s">
        <v>550</v>
      </c>
    </row>
    <row r="239" spans="1:65" s="2" customFormat="1" ht="24.15" customHeight="1">
      <c r="A239" s="26"/>
      <c r="B239" s="143"/>
      <c r="C239" s="161" t="s">
        <v>450</v>
      </c>
      <c r="D239" s="161" t="s">
        <v>267</v>
      </c>
      <c r="E239" s="162" t="s">
        <v>551</v>
      </c>
      <c r="F239" s="163" t="s">
        <v>552</v>
      </c>
      <c r="G239" s="164" t="s">
        <v>245</v>
      </c>
      <c r="H239" s="165">
        <v>1</v>
      </c>
      <c r="I239" s="166"/>
      <c r="J239" s="166">
        <f>ROUND(I239*H239,2)</f>
        <v>0</v>
      </c>
      <c r="K239" s="167"/>
      <c r="L239" s="168"/>
      <c r="M239" s="169" t="s">
        <v>1</v>
      </c>
      <c r="N239" s="170" t="s">
        <v>35</v>
      </c>
      <c r="O239" s="153">
        <v>0</v>
      </c>
      <c r="P239" s="153">
        <f>O239*H239</f>
        <v>0</v>
      </c>
      <c r="Q239" s="153">
        <v>0</v>
      </c>
      <c r="R239" s="153">
        <f>Q239*H239</f>
        <v>0</v>
      </c>
      <c r="S239" s="153">
        <v>0</v>
      </c>
      <c r="T239" s="153">
        <f>S239*H239</f>
        <v>0</v>
      </c>
      <c r="U239" s="154" t="s">
        <v>1</v>
      </c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R239" s="155" t="s">
        <v>188</v>
      </c>
      <c r="AT239" s="155" t="s">
        <v>267</v>
      </c>
      <c r="AU239" s="155" t="s">
        <v>132</v>
      </c>
      <c r="AY239" s="14" t="s">
        <v>125</v>
      </c>
      <c r="BE239" s="156">
        <f>IF(N239="základná",J239,0)</f>
        <v>0</v>
      </c>
      <c r="BF239" s="156">
        <f>IF(N239="znížená",J239,0)</f>
        <v>0</v>
      </c>
      <c r="BG239" s="156">
        <f>IF(N239="zákl. prenesená",J239,0)</f>
        <v>0</v>
      </c>
      <c r="BH239" s="156">
        <f>IF(N239="zníž. prenesená",J239,0)</f>
        <v>0</v>
      </c>
      <c r="BI239" s="156">
        <f>IF(N239="nulová",J239,0)</f>
        <v>0</v>
      </c>
      <c r="BJ239" s="14" t="s">
        <v>132</v>
      </c>
      <c r="BK239" s="156">
        <f>ROUND(I239*H239,2)</f>
        <v>0</v>
      </c>
      <c r="BL239" s="14" t="s">
        <v>161</v>
      </c>
      <c r="BM239" s="155" t="s">
        <v>553</v>
      </c>
    </row>
    <row r="240" spans="1:65" s="2" customFormat="1" ht="24.15" customHeight="1">
      <c r="A240" s="26"/>
      <c r="B240" s="143"/>
      <c r="C240" s="144" t="s">
        <v>554</v>
      </c>
      <c r="D240" s="144" t="s">
        <v>127</v>
      </c>
      <c r="E240" s="145" t="s">
        <v>555</v>
      </c>
      <c r="F240" s="146" t="s">
        <v>556</v>
      </c>
      <c r="G240" s="147" t="s">
        <v>239</v>
      </c>
      <c r="H240" s="148">
        <v>30.527000000000001</v>
      </c>
      <c r="I240" s="149"/>
      <c r="J240" s="149">
        <f>ROUND(I240*H240,2)</f>
        <v>0</v>
      </c>
      <c r="K240" s="150"/>
      <c r="L240" s="27"/>
      <c r="M240" s="151" t="s">
        <v>1</v>
      </c>
      <c r="N240" s="152" t="s">
        <v>35</v>
      </c>
      <c r="O240" s="153">
        <v>0</v>
      </c>
      <c r="P240" s="153">
        <f>O240*H240</f>
        <v>0</v>
      </c>
      <c r="Q240" s="153">
        <v>0</v>
      </c>
      <c r="R240" s="153">
        <f>Q240*H240</f>
        <v>0</v>
      </c>
      <c r="S240" s="153">
        <v>0</v>
      </c>
      <c r="T240" s="153">
        <f>S240*H240</f>
        <v>0</v>
      </c>
      <c r="U240" s="154" t="s">
        <v>1</v>
      </c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R240" s="155" t="s">
        <v>161</v>
      </c>
      <c r="AT240" s="155" t="s">
        <v>127</v>
      </c>
      <c r="AU240" s="155" t="s">
        <v>132</v>
      </c>
      <c r="AY240" s="14" t="s">
        <v>125</v>
      </c>
      <c r="BE240" s="156">
        <f>IF(N240="základná",J240,0)</f>
        <v>0</v>
      </c>
      <c r="BF240" s="156">
        <f>IF(N240="znížená",J240,0)</f>
        <v>0</v>
      </c>
      <c r="BG240" s="156">
        <f>IF(N240="zákl. prenesená",J240,0)</f>
        <v>0</v>
      </c>
      <c r="BH240" s="156">
        <f>IF(N240="zníž. prenesená",J240,0)</f>
        <v>0</v>
      </c>
      <c r="BI240" s="156">
        <f>IF(N240="nulová",J240,0)</f>
        <v>0</v>
      </c>
      <c r="BJ240" s="14" t="s">
        <v>132</v>
      </c>
      <c r="BK240" s="156">
        <f>ROUND(I240*H240,2)</f>
        <v>0</v>
      </c>
      <c r="BL240" s="14" t="s">
        <v>161</v>
      </c>
      <c r="BM240" s="155" t="s">
        <v>557</v>
      </c>
    </row>
    <row r="241" spans="1:65" s="12" customFormat="1" ht="22.95" customHeight="1">
      <c r="B241" s="131"/>
      <c r="D241" s="132" t="s">
        <v>68</v>
      </c>
      <c r="E241" s="141" t="s">
        <v>253</v>
      </c>
      <c r="F241" s="141" t="s">
        <v>254</v>
      </c>
      <c r="J241" s="142">
        <f>BK241</f>
        <v>0</v>
      </c>
      <c r="L241" s="131"/>
      <c r="M241" s="135"/>
      <c r="N241" s="136"/>
      <c r="O241" s="136"/>
      <c r="P241" s="137">
        <f>SUM(P242:P249)</f>
        <v>6.7024799999999987</v>
      </c>
      <c r="Q241" s="136"/>
      <c r="R241" s="137">
        <f>SUM(R242:R249)</f>
        <v>0.12826715999999999</v>
      </c>
      <c r="S241" s="136"/>
      <c r="T241" s="137">
        <f>SUM(T242:T249)</f>
        <v>0</v>
      </c>
      <c r="U241" s="138"/>
      <c r="AR241" s="132" t="s">
        <v>132</v>
      </c>
      <c r="AT241" s="139" t="s">
        <v>68</v>
      </c>
      <c r="AU241" s="139" t="s">
        <v>77</v>
      </c>
      <c r="AY241" s="132" t="s">
        <v>125</v>
      </c>
      <c r="BK241" s="140">
        <f>SUM(BK242:BK249)</f>
        <v>0</v>
      </c>
    </row>
    <row r="242" spans="1:65" s="2" customFormat="1" ht="24.15" customHeight="1">
      <c r="A242" s="26"/>
      <c r="B242" s="143"/>
      <c r="C242" s="144" t="s">
        <v>453</v>
      </c>
      <c r="D242" s="144" t="s">
        <v>127</v>
      </c>
      <c r="E242" s="145" t="s">
        <v>558</v>
      </c>
      <c r="F242" s="146" t="s">
        <v>559</v>
      </c>
      <c r="G242" s="147" t="s">
        <v>139</v>
      </c>
      <c r="H242" s="148">
        <v>5.7779999999999996</v>
      </c>
      <c r="I242" s="149"/>
      <c r="J242" s="149">
        <f t="shared" ref="J242:J249" si="60">ROUND(I242*H242,2)</f>
        <v>0</v>
      </c>
      <c r="K242" s="150"/>
      <c r="L242" s="27"/>
      <c r="M242" s="151" t="s">
        <v>1</v>
      </c>
      <c r="N242" s="152" t="s">
        <v>35</v>
      </c>
      <c r="O242" s="153">
        <v>1.1599999999999999</v>
      </c>
      <c r="P242" s="153">
        <f t="shared" ref="P242:P249" si="61">O242*H242</f>
        <v>6.7024799999999987</v>
      </c>
      <c r="Q242" s="153">
        <v>3.7499999999999999E-3</v>
      </c>
      <c r="R242" s="153">
        <f t="shared" ref="R242:R249" si="62">Q242*H242</f>
        <v>2.1667499999999999E-2</v>
      </c>
      <c r="S242" s="153">
        <v>0</v>
      </c>
      <c r="T242" s="153">
        <f t="shared" ref="T242:T249" si="63">S242*H242</f>
        <v>0</v>
      </c>
      <c r="U242" s="154" t="s">
        <v>1</v>
      </c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R242" s="155" t="s">
        <v>161</v>
      </c>
      <c r="AT242" s="155" t="s">
        <v>127</v>
      </c>
      <c r="AU242" s="155" t="s">
        <v>132</v>
      </c>
      <c r="AY242" s="14" t="s">
        <v>125</v>
      </c>
      <c r="BE242" s="156">
        <f t="shared" ref="BE242:BE249" si="64">IF(N242="základná",J242,0)</f>
        <v>0</v>
      </c>
      <c r="BF242" s="156">
        <f t="shared" ref="BF242:BF249" si="65">IF(N242="znížená",J242,0)</f>
        <v>0</v>
      </c>
      <c r="BG242" s="156">
        <f t="shared" ref="BG242:BG249" si="66">IF(N242="zákl. prenesená",J242,0)</f>
        <v>0</v>
      </c>
      <c r="BH242" s="156">
        <f t="shared" ref="BH242:BH249" si="67">IF(N242="zníž. prenesená",J242,0)</f>
        <v>0</v>
      </c>
      <c r="BI242" s="156">
        <f t="shared" ref="BI242:BI249" si="68">IF(N242="nulová",J242,0)</f>
        <v>0</v>
      </c>
      <c r="BJ242" s="14" t="s">
        <v>132</v>
      </c>
      <c r="BK242" s="156">
        <f t="shared" ref="BK242:BK249" si="69">ROUND(I242*H242,2)</f>
        <v>0</v>
      </c>
      <c r="BL242" s="14" t="s">
        <v>161</v>
      </c>
      <c r="BM242" s="155" t="s">
        <v>560</v>
      </c>
    </row>
    <row r="243" spans="1:65" s="2" customFormat="1" ht="16.5" customHeight="1">
      <c r="A243" s="26"/>
      <c r="B243" s="143"/>
      <c r="C243" s="161" t="s">
        <v>561</v>
      </c>
      <c r="D243" s="161" t="s">
        <v>267</v>
      </c>
      <c r="E243" s="162" t="s">
        <v>562</v>
      </c>
      <c r="F243" s="163" t="s">
        <v>563</v>
      </c>
      <c r="G243" s="164" t="s">
        <v>139</v>
      </c>
      <c r="H243" s="165">
        <v>6.0090000000000003</v>
      </c>
      <c r="I243" s="166"/>
      <c r="J243" s="166">
        <f t="shared" si="60"/>
        <v>0</v>
      </c>
      <c r="K243" s="167"/>
      <c r="L243" s="168"/>
      <c r="M243" s="169" t="s">
        <v>1</v>
      </c>
      <c r="N243" s="170" t="s">
        <v>35</v>
      </c>
      <c r="O243" s="153">
        <v>0</v>
      </c>
      <c r="P243" s="153">
        <f t="shared" si="61"/>
        <v>0</v>
      </c>
      <c r="Q243" s="153">
        <v>1.7739999999999999E-2</v>
      </c>
      <c r="R243" s="153">
        <f t="shared" si="62"/>
        <v>0.10659966</v>
      </c>
      <c r="S243" s="153">
        <v>0</v>
      </c>
      <c r="T243" s="153">
        <f t="shared" si="63"/>
        <v>0</v>
      </c>
      <c r="U243" s="154" t="s">
        <v>1</v>
      </c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R243" s="155" t="s">
        <v>188</v>
      </c>
      <c r="AT243" s="155" t="s">
        <v>267</v>
      </c>
      <c r="AU243" s="155" t="s">
        <v>132</v>
      </c>
      <c r="AY243" s="14" t="s">
        <v>125</v>
      </c>
      <c r="BE243" s="156">
        <f t="shared" si="64"/>
        <v>0</v>
      </c>
      <c r="BF243" s="156">
        <f t="shared" si="65"/>
        <v>0</v>
      </c>
      <c r="BG243" s="156">
        <f t="shared" si="66"/>
        <v>0</v>
      </c>
      <c r="BH243" s="156">
        <f t="shared" si="67"/>
        <v>0</v>
      </c>
      <c r="BI243" s="156">
        <f t="shared" si="68"/>
        <v>0</v>
      </c>
      <c r="BJ243" s="14" t="s">
        <v>132</v>
      </c>
      <c r="BK243" s="156">
        <f t="shared" si="69"/>
        <v>0</v>
      </c>
      <c r="BL243" s="14" t="s">
        <v>161</v>
      </c>
      <c r="BM243" s="155" t="s">
        <v>564</v>
      </c>
    </row>
    <row r="244" spans="1:65" s="2" customFormat="1" ht="16.5" customHeight="1">
      <c r="A244" s="26"/>
      <c r="B244" s="143"/>
      <c r="C244" s="144" t="s">
        <v>457</v>
      </c>
      <c r="D244" s="144" t="s">
        <v>127</v>
      </c>
      <c r="E244" s="145" t="s">
        <v>565</v>
      </c>
      <c r="F244" s="146" t="s">
        <v>566</v>
      </c>
      <c r="G244" s="147" t="s">
        <v>149</v>
      </c>
      <c r="H244" s="148">
        <v>24.69</v>
      </c>
      <c r="I244" s="149"/>
      <c r="J244" s="149">
        <f t="shared" si="60"/>
        <v>0</v>
      </c>
      <c r="K244" s="150"/>
      <c r="L244" s="27"/>
      <c r="M244" s="151" t="s">
        <v>1</v>
      </c>
      <c r="N244" s="152" t="s">
        <v>35</v>
      </c>
      <c r="O244" s="153">
        <v>0</v>
      </c>
      <c r="P244" s="153">
        <f t="shared" si="61"/>
        <v>0</v>
      </c>
      <c r="Q244" s="153">
        <v>0</v>
      </c>
      <c r="R244" s="153">
        <f t="shared" si="62"/>
        <v>0</v>
      </c>
      <c r="S244" s="153">
        <v>0</v>
      </c>
      <c r="T244" s="153">
        <f t="shared" si="63"/>
        <v>0</v>
      </c>
      <c r="U244" s="154" t="s">
        <v>1</v>
      </c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R244" s="155" t="s">
        <v>161</v>
      </c>
      <c r="AT244" s="155" t="s">
        <v>127</v>
      </c>
      <c r="AU244" s="155" t="s">
        <v>132</v>
      </c>
      <c r="AY244" s="14" t="s">
        <v>125</v>
      </c>
      <c r="BE244" s="156">
        <f t="shared" si="64"/>
        <v>0</v>
      </c>
      <c r="BF244" s="156">
        <f t="shared" si="65"/>
        <v>0</v>
      </c>
      <c r="BG244" s="156">
        <f t="shared" si="66"/>
        <v>0</v>
      </c>
      <c r="BH244" s="156">
        <f t="shared" si="67"/>
        <v>0</v>
      </c>
      <c r="BI244" s="156">
        <f t="shared" si="68"/>
        <v>0</v>
      </c>
      <c r="BJ244" s="14" t="s">
        <v>132</v>
      </c>
      <c r="BK244" s="156">
        <f t="shared" si="69"/>
        <v>0</v>
      </c>
      <c r="BL244" s="14" t="s">
        <v>161</v>
      </c>
      <c r="BM244" s="155" t="s">
        <v>567</v>
      </c>
    </row>
    <row r="245" spans="1:65" s="2" customFormat="1" ht="16.5" customHeight="1">
      <c r="A245" s="26"/>
      <c r="B245" s="143"/>
      <c r="C245" s="161" t="s">
        <v>568</v>
      </c>
      <c r="D245" s="161" t="s">
        <v>267</v>
      </c>
      <c r="E245" s="162" t="s">
        <v>569</v>
      </c>
      <c r="F245" s="163" t="s">
        <v>570</v>
      </c>
      <c r="G245" s="164" t="s">
        <v>245</v>
      </c>
      <c r="H245" s="165">
        <v>85.6</v>
      </c>
      <c r="I245" s="166"/>
      <c r="J245" s="166">
        <f t="shared" si="60"/>
        <v>0</v>
      </c>
      <c r="K245" s="167"/>
      <c r="L245" s="168"/>
      <c r="M245" s="169" t="s">
        <v>1</v>
      </c>
      <c r="N245" s="170" t="s">
        <v>35</v>
      </c>
      <c r="O245" s="153">
        <v>0</v>
      </c>
      <c r="P245" s="153">
        <f t="shared" si="61"/>
        <v>0</v>
      </c>
      <c r="Q245" s="153">
        <v>0</v>
      </c>
      <c r="R245" s="153">
        <f t="shared" si="62"/>
        <v>0</v>
      </c>
      <c r="S245" s="153">
        <v>0</v>
      </c>
      <c r="T245" s="153">
        <f t="shared" si="63"/>
        <v>0</v>
      </c>
      <c r="U245" s="154" t="s">
        <v>1</v>
      </c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R245" s="155" t="s">
        <v>188</v>
      </c>
      <c r="AT245" s="155" t="s">
        <v>267</v>
      </c>
      <c r="AU245" s="155" t="s">
        <v>132</v>
      </c>
      <c r="AY245" s="14" t="s">
        <v>125</v>
      </c>
      <c r="BE245" s="156">
        <f t="shared" si="64"/>
        <v>0</v>
      </c>
      <c r="BF245" s="156">
        <f t="shared" si="65"/>
        <v>0</v>
      </c>
      <c r="BG245" s="156">
        <f t="shared" si="66"/>
        <v>0</v>
      </c>
      <c r="BH245" s="156">
        <f t="shared" si="67"/>
        <v>0</v>
      </c>
      <c r="BI245" s="156">
        <f t="shared" si="68"/>
        <v>0</v>
      </c>
      <c r="BJ245" s="14" t="s">
        <v>132</v>
      </c>
      <c r="BK245" s="156">
        <f t="shared" si="69"/>
        <v>0</v>
      </c>
      <c r="BL245" s="14" t="s">
        <v>161</v>
      </c>
      <c r="BM245" s="155" t="s">
        <v>571</v>
      </c>
    </row>
    <row r="246" spans="1:65" s="2" customFormat="1" ht="16.5" customHeight="1">
      <c r="A246" s="26"/>
      <c r="B246" s="143"/>
      <c r="C246" s="144" t="s">
        <v>460</v>
      </c>
      <c r="D246" s="144" t="s">
        <v>127</v>
      </c>
      <c r="E246" s="145" t="s">
        <v>572</v>
      </c>
      <c r="F246" s="146" t="s">
        <v>573</v>
      </c>
      <c r="G246" s="147" t="s">
        <v>139</v>
      </c>
      <c r="H246" s="148">
        <v>55.1</v>
      </c>
      <c r="I246" s="149"/>
      <c r="J246" s="149">
        <f t="shared" si="60"/>
        <v>0</v>
      </c>
      <c r="K246" s="150"/>
      <c r="L246" s="27"/>
      <c r="M246" s="151" t="s">
        <v>1</v>
      </c>
      <c r="N246" s="152" t="s">
        <v>35</v>
      </c>
      <c r="O246" s="153">
        <v>0</v>
      </c>
      <c r="P246" s="153">
        <f t="shared" si="61"/>
        <v>0</v>
      </c>
      <c r="Q246" s="153">
        <v>0</v>
      </c>
      <c r="R246" s="153">
        <f t="shared" si="62"/>
        <v>0</v>
      </c>
      <c r="S246" s="153">
        <v>0</v>
      </c>
      <c r="T246" s="153">
        <f t="shared" si="63"/>
        <v>0</v>
      </c>
      <c r="U246" s="154" t="s">
        <v>1</v>
      </c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R246" s="155" t="s">
        <v>161</v>
      </c>
      <c r="AT246" s="155" t="s">
        <v>127</v>
      </c>
      <c r="AU246" s="155" t="s">
        <v>132</v>
      </c>
      <c r="AY246" s="14" t="s">
        <v>125</v>
      </c>
      <c r="BE246" s="156">
        <f t="shared" si="64"/>
        <v>0</v>
      </c>
      <c r="BF246" s="156">
        <f t="shared" si="65"/>
        <v>0</v>
      </c>
      <c r="BG246" s="156">
        <f t="shared" si="66"/>
        <v>0</v>
      </c>
      <c r="BH246" s="156">
        <f t="shared" si="67"/>
        <v>0</v>
      </c>
      <c r="BI246" s="156">
        <f t="shared" si="68"/>
        <v>0</v>
      </c>
      <c r="BJ246" s="14" t="s">
        <v>132</v>
      </c>
      <c r="BK246" s="156">
        <f t="shared" si="69"/>
        <v>0</v>
      </c>
      <c r="BL246" s="14" t="s">
        <v>161</v>
      </c>
      <c r="BM246" s="155" t="s">
        <v>574</v>
      </c>
    </row>
    <row r="247" spans="1:65" s="2" customFormat="1" ht="16.5" customHeight="1">
      <c r="A247" s="26"/>
      <c r="B247" s="143"/>
      <c r="C247" s="161" t="s">
        <v>575</v>
      </c>
      <c r="D247" s="161" t="s">
        <v>267</v>
      </c>
      <c r="E247" s="162" t="s">
        <v>576</v>
      </c>
      <c r="F247" s="163" t="s">
        <v>563</v>
      </c>
      <c r="G247" s="164" t="s">
        <v>139</v>
      </c>
      <c r="H247" s="165">
        <v>57.606999999999999</v>
      </c>
      <c r="I247" s="166"/>
      <c r="J247" s="166">
        <f t="shared" si="60"/>
        <v>0</v>
      </c>
      <c r="K247" s="167"/>
      <c r="L247" s="168"/>
      <c r="M247" s="169" t="s">
        <v>1</v>
      </c>
      <c r="N247" s="170" t="s">
        <v>35</v>
      </c>
      <c r="O247" s="153">
        <v>0</v>
      </c>
      <c r="P247" s="153">
        <f t="shared" si="61"/>
        <v>0</v>
      </c>
      <c r="Q247" s="153">
        <v>0</v>
      </c>
      <c r="R247" s="153">
        <f t="shared" si="62"/>
        <v>0</v>
      </c>
      <c r="S247" s="153">
        <v>0</v>
      </c>
      <c r="T247" s="153">
        <f t="shared" si="63"/>
        <v>0</v>
      </c>
      <c r="U247" s="154" t="s">
        <v>1</v>
      </c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R247" s="155" t="s">
        <v>188</v>
      </c>
      <c r="AT247" s="155" t="s">
        <v>267</v>
      </c>
      <c r="AU247" s="155" t="s">
        <v>132</v>
      </c>
      <c r="AY247" s="14" t="s">
        <v>125</v>
      </c>
      <c r="BE247" s="156">
        <f t="shared" si="64"/>
        <v>0</v>
      </c>
      <c r="BF247" s="156">
        <f t="shared" si="65"/>
        <v>0</v>
      </c>
      <c r="BG247" s="156">
        <f t="shared" si="66"/>
        <v>0</v>
      </c>
      <c r="BH247" s="156">
        <f t="shared" si="67"/>
        <v>0</v>
      </c>
      <c r="BI247" s="156">
        <f t="shared" si="68"/>
        <v>0</v>
      </c>
      <c r="BJ247" s="14" t="s">
        <v>132</v>
      </c>
      <c r="BK247" s="156">
        <f t="shared" si="69"/>
        <v>0</v>
      </c>
      <c r="BL247" s="14" t="s">
        <v>161</v>
      </c>
      <c r="BM247" s="155" t="s">
        <v>577</v>
      </c>
    </row>
    <row r="248" spans="1:65" s="2" customFormat="1" ht="21.75" customHeight="1">
      <c r="A248" s="26"/>
      <c r="B248" s="143"/>
      <c r="C248" s="144" t="s">
        <v>464</v>
      </c>
      <c r="D248" s="144" t="s">
        <v>127</v>
      </c>
      <c r="E248" s="145" t="s">
        <v>578</v>
      </c>
      <c r="F248" s="146" t="s">
        <v>579</v>
      </c>
      <c r="G248" s="147" t="s">
        <v>139</v>
      </c>
      <c r="H248" s="148">
        <v>55.1</v>
      </c>
      <c r="I248" s="149"/>
      <c r="J248" s="149">
        <f t="shared" si="60"/>
        <v>0</v>
      </c>
      <c r="K248" s="150"/>
      <c r="L248" s="27"/>
      <c r="M248" s="151" t="s">
        <v>1</v>
      </c>
      <c r="N248" s="152" t="s">
        <v>35</v>
      </c>
      <c r="O248" s="153">
        <v>0</v>
      </c>
      <c r="P248" s="153">
        <f t="shared" si="61"/>
        <v>0</v>
      </c>
      <c r="Q248" s="153">
        <v>0</v>
      </c>
      <c r="R248" s="153">
        <f t="shared" si="62"/>
        <v>0</v>
      </c>
      <c r="S248" s="153">
        <v>0</v>
      </c>
      <c r="T248" s="153">
        <f t="shared" si="63"/>
        <v>0</v>
      </c>
      <c r="U248" s="154" t="s">
        <v>1</v>
      </c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R248" s="155" t="s">
        <v>161</v>
      </c>
      <c r="AT248" s="155" t="s">
        <v>127</v>
      </c>
      <c r="AU248" s="155" t="s">
        <v>132</v>
      </c>
      <c r="AY248" s="14" t="s">
        <v>125</v>
      </c>
      <c r="BE248" s="156">
        <f t="shared" si="64"/>
        <v>0</v>
      </c>
      <c r="BF248" s="156">
        <f t="shared" si="65"/>
        <v>0</v>
      </c>
      <c r="BG248" s="156">
        <f t="shared" si="66"/>
        <v>0</v>
      </c>
      <c r="BH248" s="156">
        <f t="shared" si="67"/>
        <v>0</v>
      </c>
      <c r="BI248" s="156">
        <f t="shared" si="68"/>
        <v>0</v>
      </c>
      <c r="BJ248" s="14" t="s">
        <v>132</v>
      </c>
      <c r="BK248" s="156">
        <f t="shared" si="69"/>
        <v>0</v>
      </c>
      <c r="BL248" s="14" t="s">
        <v>161</v>
      </c>
      <c r="BM248" s="155" t="s">
        <v>580</v>
      </c>
    </row>
    <row r="249" spans="1:65" s="2" customFormat="1" ht="24.15" customHeight="1">
      <c r="A249" s="26"/>
      <c r="B249" s="143"/>
      <c r="C249" s="144" t="s">
        <v>581</v>
      </c>
      <c r="D249" s="144" t="s">
        <v>127</v>
      </c>
      <c r="E249" s="145" t="s">
        <v>259</v>
      </c>
      <c r="F249" s="146" t="s">
        <v>260</v>
      </c>
      <c r="G249" s="147" t="s">
        <v>239</v>
      </c>
      <c r="H249" s="148">
        <v>25.135999999999999</v>
      </c>
      <c r="I249" s="149"/>
      <c r="J249" s="149">
        <f t="shared" si="60"/>
        <v>0</v>
      </c>
      <c r="K249" s="150"/>
      <c r="L249" s="27"/>
      <c r="M249" s="151" t="s">
        <v>1</v>
      </c>
      <c r="N249" s="152" t="s">
        <v>35</v>
      </c>
      <c r="O249" s="153">
        <v>0</v>
      </c>
      <c r="P249" s="153">
        <f t="shared" si="61"/>
        <v>0</v>
      </c>
      <c r="Q249" s="153">
        <v>0</v>
      </c>
      <c r="R249" s="153">
        <f t="shared" si="62"/>
        <v>0</v>
      </c>
      <c r="S249" s="153">
        <v>0</v>
      </c>
      <c r="T249" s="153">
        <f t="shared" si="63"/>
        <v>0</v>
      </c>
      <c r="U249" s="154" t="s">
        <v>1</v>
      </c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R249" s="155" t="s">
        <v>161</v>
      </c>
      <c r="AT249" s="155" t="s">
        <v>127</v>
      </c>
      <c r="AU249" s="155" t="s">
        <v>132</v>
      </c>
      <c r="AY249" s="14" t="s">
        <v>125</v>
      </c>
      <c r="BE249" s="156">
        <f t="shared" si="64"/>
        <v>0</v>
      </c>
      <c r="BF249" s="156">
        <f t="shared" si="65"/>
        <v>0</v>
      </c>
      <c r="BG249" s="156">
        <f t="shared" si="66"/>
        <v>0</v>
      </c>
      <c r="BH249" s="156">
        <f t="shared" si="67"/>
        <v>0</v>
      </c>
      <c r="BI249" s="156">
        <f t="shared" si="68"/>
        <v>0</v>
      </c>
      <c r="BJ249" s="14" t="s">
        <v>132</v>
      </c>
      <c r="BK249" s="156">
        <f t="shared" si="69"/>
        <v>0</v>
      </c>
      <c r="BL249" s="14" t="s">
        <v>161</v>
      </c>
      <c r="BM249" s="155" t="s">
        <v>582</v>
      </c>
    </row>
    <row r="250" spans="1:65" s="12" customFormat="1" ht="22.95" customHeight="1">
      <c r="B250" s="131"/>
      <c r="D250" s="132" t="s">
        <v>68</v>
      </c>
      <c r="E250" s="141" t="s">
        <v>583</v>
      </c>
      <c r="F250" s="141" t="s">
        <v>584</v>
      </c>
      <c r="J250" s="142">
        <f>BK250</f>
        <v>0</v>
      </c>
      <c r="L250" s="131"/>
      <c r="M250" s="135"/>
      <c r="N250" s="136"/>
      <c r="O250" s="136"/>
      <c r="P250" s="137">
        <f>P251</f>
        <v>0</v>
      </c>
      <c r="Q250" s="136"/>
      <c r="R250" s="137">
        <f>R251</f>
        <v>0</v>
      </c>
      <c r="S250" s="136"/>
      <c r="T250" s="137">
        <f>T251</f>
        <v>0</v>
      </c>
      <c r="U250" s="138"/>
      <c r="AR250" s="132" t="s">
        <v>132</v>
      </c>
      <c r="AT250" s="139" t="s">
        <v>68</v>
      </c>
      <c r="AU250" s="139" t="s">
        <v>77</v>
      </c>
      <c r="AY250" s="132" t="s">
        <v>125</v>
      </c>
      <c r="BK250" s="140">
        <f>BK251</f>
        <v>0</v>
      </c>
    </row>
    <row r="251" spans="1:65" s="2" customFormat="1" ht="24.15" customHeight="1">
      <c r="A251" s="26"/>
      <c r="B251" s="143"/>
      <c r="C251" s="144" t="s">
        <v>467</v>
      </c>
      <c r="D251" s="144" t="s">
        <v>127</v>
      </c>
      <c r="E251" s="145" t="s">
        <v>585</v>
      </c>
      <c r="F251" s="146" t="s">
        <v>586</v>
      </c>
      <c r="G251" s="147" t="s">
        <v>139</v>
      </c>
      <c r="H251" s="148">
        <v>83.724999999999994</v>
      </c>
      <c r="I251" s="149"/>
      <c r="J251" s="149">
        <f>ROUND(I251*H251,2)</f>
        <v>0</v>
      </c>
      <c r="K251" s="150"/>
      <c r="L251" s="27"/>
      <c r="M251" s="151" t="s">
        <v>1</v>
      </c>
      <c r="N251" s="152" t="s">
        <v>35</v>
      </c>
      <c r="O251" s="153">
        <v>0</v>
      </c>
      <c r="P251" s="153">
        <f>O251*H251</f>
        <v>0</v>
      </c>
      <c r="Q251" s="153">
        <v>0</v>
      </c>
      <c r="R251" s="153">
        <f>Q251*H251</f>
        <v>0</v>
      </c>
      <c r="S251" s="153">
        <v>0</v>
      </c>
      <c r="T251" s="153">
        <f>S251*H251</f>
        <v>0</v>
      </c>
      <c r="U251" s="154" t="s">
        <v>1</v>
      </c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R251" s="155" t="s">
        <v>161</v>
      </c>
      <c r="AT251" s="155" t="s">
        <v>127</v>
      </c>
      <c r="AU251" s="155" t="s">
        <v>132</v>
      </c>
      <c r="AY251" s="14" t="s">
        <v>125</v>
      </c>
      <c r="BE251" s="156">
        <f>IF(N251="základná",J251,0)</f>
        <v>0</v>
      </c>
      <c r="BF251" s="156">
        <f>IF(N251="znížená",J251,0)</f>
        <v>0</v>
      </c>
      <c r="BG251" s="156">
        <f>IF(N251="zákl. prenesená",J251,0)</f>
        <v>0</v>
      </c>
      <c r="BH251" s="156">
        <f>IF(N251="zníž. prenesená",J251,0)</f>
        <v>0</v>
      </c>
      <c r="BI251" s="156">
        <f>IF(N251="nulová",J251,0)</f>
        <v>0</v>
      </c>
      <c r="BJ251" s="14" t="s">
        <v>132</v>
      </c>
      <c r="BK251" s="156">
        <f>ROUND(I251*H251,2)</f>
        <v>0</v>
      </c>
      <c r="BL251" s="14" t="s">
        <v>161</v>
      </c>
      <c r="BM251" s="155" t="s">
        <v>587</v>
      </c>
    </row>
    <row r="252" spans="1:65" s="12" customFormat="1" ht="22.95" customHeight="1">
      <c r="B252" s="131"/>
      <c r="D252" s="132" t="s">
        <v>68</v>
      </c>
      <c r="E252" s="141" t="s">
        <v>262</v>
      </c>
      <c r="F252" s="141" t="s">
        <v>263</v>
      </c>
      <c r="J252" s="142">
        <f>BK252</f>
        <v>0</v>
      </c>
      <c r="L252" s="131"/>
      <c r="M252" s="135"/>
      <c r="N252" s="136"/>
      <c r="O252" s="136"/>
      <c r="P252" s="137">
        <f>SUM(P253:P259)</f>
        <v>9.5029085999999996</v>
      </c>
      <c r="Q252" s="136"/>
      <c r="R252" s="137">
        <f>SUM(R253:R259)</f>
        <v>6.0176224800000004E-2</v>
      </c>
      <c r="S252" s="136"/>
      <c r="T252" s="137">
        <f>SUM(T253:T259)</f>
        <v>0</v>
      </c>
      <c r="U252" s="138"/>
      <c r="AR252" s="132" t="s">
        <v>132</v>
      </c>
      <c r="AT252" s="139" t="s">
        <v>68</v>
      </c>
      <c r="AU252" s="139" t="s">
        <v>77</v>
      </c>
      <c r="AY252" s="132" t="s">
        <v>125</v>
      </c>
      <c r="BK252" s="140">
        <f>SUM(BK253:BK259)</f>
        <v>0</v>
      </c>
    </row>
    <row r="253" spans="1:65" s="2" customFormat="1" ht="21.75" customHeight="1">
      <c r="A253" s="26"/>
      <c r="B253" s="143"/>
      <c r="C253" s="144" t="s">
        <v>193</v>
      </c>
      <c r="D253" s="144" t="s">
        <v>127</v>
      </c>
      <c r="E253" s="145" t="s">
        <v>588</v>
      </c>
      <c r="F253" s="146" t="s">
        <v>589</v>
      </c>
      <c r="G253" s="147" t="s">
        <v>245</v>
      </c>
      <c r="H253" s="148">
        <v>20</v>
      </c>
      <c r="I253" s="149"/>
      <c r="J253" s="149">
        <f t="shared" ref="J253:J259" si="70">ROUND(I253*H253,2)</f>
        <v>0</v>
      </c>
      <c r="K253" s="150"/>
      <c r="L253" s="27"/>
      <c r="M253" s="151" t="s">
        <v>1</v>
      </c>
      <c r="N253" s="152" t="s">
        <v>35</v>
      </c>
      <c r="O253" s="153">
        <v>0</v>
      </c>
      <c r="P253" s="153">
        <f t="shared" ref="P253:P259" si="71">O253*H253</f>
        <v>0</v>
      </c>
      <c r="Q253" s="153">
        <v>0</v>
      </c>
      <c r="R253" s="153">
        <f t="shared" ref="R253:R259" si="72">Q253*H253</f>
        <v>0</v>
      </c>
      <c r="S253" s="153">
        <v>0</v>
      </c>
      <c r="T253" s="153">
        <f t="shared" ref="T253:T259" si="73">S253*H253</f>
        <v>0</v>
      </c>
      <c r="U253" s="154" t="s">
        <v>1</v>
      </c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R253" s="155" t="s">
        <v>161</v>
      </c>
      <c r="AT253" s="155" t="s">
        <v>127</v>
      </c>
      <c r="AU253" s="155" t="s">
        <v>132</v>
      </c>
      <c r="AY253" s="14" t="s">
        <v>125</v>
      </c>
      <c r="BE253" s="156">
        <f t="shared" ref="BE253:BE259" si="74">IF(N253="základná",J253,0)</f>
        <v>0</v>
      </c>
      <c r="BF253" s="156">
        <f t="shared" ref="BF253:BF259" si="75">IF(N253="znížená",J253,0)</f>
        <v>0</v>
      </c>
      <c r="BG253" s="156">
        <f t="shared" ref="BG253:BG259" si="76">IF(N253="zákl. prenesená",J253,0)</f>
        <v>0</v>
      </c>
      <c r="BH253" s="156">
        <f t="shared" ref="BH253:BH259" si="77">IF(N253="zníž. prenesená",J253,0)</f>
        <v>0</v>
      </c>
      <c r="BI253" s="156">
        <f t="shared" ref="BI253:BI259" si="78">IF(N253="nulová",J253,0)</f>
        <v>0</v>
      </c>
      <c r="BJ253" s="14" t="s">
        <v>132</v>
      </c>
      <c r="BK253" s="156">
        <f t="shared" ref="BK253:BK259" si="79">ROUND(I253*H253,2)</f>
        <v>0</v>
      </c>
      <c r="BL253" s="14" t="s">
        <v>161</v>
      </c>
      <c r="BM253" s="155" t="s">
        <v>590</v>
      </c>
    </row>
    <row r="254" spans="1:65" s="2" customFormat="1" ht="24.15" customHeight="1">
      <c r="A254" s="26"/>
      <c r="B254" s="143"/>
      <c r="C254" s="144" t="s">
        <v>471</v>
      </c>
      <c r="D254" s="144" t="s">
        <v>127</v>
      </c>
      <c r="E254" s="145" t="s">
        <v>591</v>
      </c>
      <c r="F254" s="146" t="s">
        <v>592</v>
      </c>
      <c r="G254" s="147" t="s">
        <v>139</v>
      </c>
      <c r="H254" s="148">
        <v>177.26</v>
      </c>
      <c r="I254" s="149"/>
      <c r="J254" s="149">
        <f t="shared" si="70"/>
        <v>0</v>
      </c>
      <c r="K254" s="150"/>
      <c r="L254" s="27"/>
      <c r="M254" s="151" t="s">
        <v>1</v>
      </c>
      <c r="N254" s="152" t="s">
        <v>35</v>
      </c>
      <c r="O254" s="153">
        <v>0</v>
      </c>
      <c r="P254" s="153">
        <f t="shared" si="71"/>
        <v>0</v>
      </c>
      <c r="Q254" s="153">
        <v>0</v>
      </c>
      <c r="R254" s="153">
        <f t="shared" si="72"/>
        <v>0</v>
      </c>
      <c r="S254" s="153">
        <v>0</v>
      </c>
      <c r="T254" s="153">
        <f t="shared" si="73"/>
        <v>0</v>
      </c>
      <c r="U254" s="154" t="s">
        <v>1</v>
      </c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R254" s="155" t="s">
        <v>161</v>
      </c>
      <c r="AT254" s="155" t="s">
        <v>127</v>
      </c>
      <c r="AU254" s="155" t="s">
        <v>132</v>
      </c>
      <c r="AY254" s="14" t="s">
        <v>125</v>
      </c>
      <c r="BE254" s="156">
        <f t="shared" si="74"/>
        <v>0</v>
      </c>
      <c r="BF254" s="156">
        <f t="shared" si="75"/>
        <v>0</v>
      </c>
      <c r="BG254" s="156">
        <f t="shared" si="76"/>
        <v>0</v>
      </c>
      <c r="BH254" s="156">
        <f t="shared" si="77"/>
        <v>0</v>
      </c>
      <c r="BI254" s="156">
        <f t="shared" si="78"/>
        <v>0</v>
      </c>
      <c r="BJ254" s="14" t="s">
        <v>132</v>
      </c>
      <c r="BK254" s="156">
        <f t="shared" si="79"/>
        <v>0</v>
      </c>
      <c r="BL254" s="14" t="s">
        <v>161</v>
      </c>
      <c r="BM254" s="155" t="s">
        <v>593</v>
      </c>
    </row>
    <row r="255" spans="1:65" s="2" customFormat="1" ht="16.5" customHeight="1">
      <c r="A255" s="26"/>
      <c r="B255" s="143"/>
      <c r="C255" s="161" t="s">
        <v>594</v>
      </c>
      <c r="D255" s="161" t="s">
        <v>267</v>
      </c>
      <c r="E255" s="162" t="s">
        <v>595</v>
      </c>
      <c r="F255" s="163" t="s">
        <v>596</v>
      </c>
      <c r="G255" s="164" t="s">
        <v>360</v>
      </c>
      <c r="H255" s="165">
        <v>21.271000000000001</v>
      </c>
      <c r="I255" s="166"/>
      <c r="J255" s="166">
        <f t="shared" si="70"/>
        <v>0</v>
      </c>
      <c r="K255" s="167"/>
      <c r="L255" s="168"/>
      <c r="M255" s="169" t="s">
        <v>1</v>
      </c>
      <c r="N255" s="170" t="s">
        <v>35</v>
      </c>
      <c r="O255" s="153">
        <v>0</v>
      </c>
      <c r="P255" s="153">
        <f t="shared" si="71"/>
        <v>0</v>
      </c>
      <c r="Q255" s="153">
        <v>0</v>
      </c>
      <c r="R255" s="153">
        <f t="shared" si="72"/>
        <v>0</v>
      </c>
      <c r="S255" s="153">
        <v>0</v>
      </c>
      <c r="T255" s="153">
        <f t="shared" si="73"/>
        <v>0</v>
      </c>
      <c r="U255" s="154" t="s">
        <v>1</v>
      </c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R255" s="155" t="s">
        <v>188</v>
      </c>
      <c r="AT255" s="155" t="s">
        <v>267</v>
      </c>
      <c r="AU255" s="155" t="s">
        <v>132</v>
      </c>
      <c r="AY255" s="14" t="s">
        <v>125</v>
      </c>
      <c r="BE255" s="156">
        <f t="shared" si="74"/>
        <v>0</v>
      </c>
      <c r="BF255" s="156">
        <f t="shared" si="75"/>
        <v>0</v>
      </c>
      <c r="BG255" s="156">
        <f t="shared" si="76"/>
        <v>0</v>
      </c>
      <c r="BH255" s="156">
        <f t="shared" si="77"/>
        <v>0</v>
      </c>
      <c r="BI255" s="156">
        <f t="shared" si="78"/>
        <v>0</v>
      </c>
      <c r="BJ255" s="14" t="s">
        <v>132</v>
      </c>
      <c r="BK255" s="156">
        <f t="shared" si="79"/>
        <v>0</v>
      </c>
      <c r="BL255" s="14" t="s">
        <v>161</v>
      </c>
      <c r="BM255" s="155" t="s">
        <v>597</v>
      </c>
    </row>
    <row r="256" spans="1:65" s="2" customFormat="1" ht="24.15" customHeight="1">
      <c r="A256" s="26"/>
      <c r="B256" s="143"/>
      <c r="C256" s="144" t="s">
        <v>598</v>
      </c>
      <c r="D256" s="144" t="s">
        <v>127</v>
      </c>
      <c r="E256" s="145" t="s">
        <v>599</v>
      </c>
      <c r="F256" s="146" t="s">
        <v>600</v>
      </c>
      <c r="G256" s="147" t="s">
        <v>139</v>
      </c>
      <c r="H256" s="148">
        <v>27.751999999999999</v>
      </c>
      <c r="I256" s="149"/>
      <c r="J256" s="149">
        <f t="shared" si="70"/>
        <v>0</v>
      </c>
      <c r="K256" s="150"/>
      <c r="L256" s="27"/>
      <c r="M256" s="151" t="s">
        <v>1</v>
      </c>
      <c r="N256" s="152" t="s">
        <v>35</v>
      </c>
      <c r="O256" s="153">
        <v>0</v>
      </c>
      <c r="P256" s="153">
        <f t="shared" si="71"/>
        <v>0</v>
      </c>
      <c r="Q256" s="153">
        <v>0</v>
      </c>
      <c r="R256" s="153">
        <f t="shared" si="72"/>
        <v>0</v>
      </c>
      <c r="S256" s="153">
        <v>0</v>
      </c>
      <c r="T256" s="153">
        <f t="shared" si="73"/>
        <v>0</v>
      </c>
      <c r="U256" s="154" t="s">
        <v>1</v>
      </c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R256" s="155" t="s">
        <v>161</v>
      </c>
      <c r="AT256" s="155" t="s">
        <v>127</v>
      </c>
      <c r="AU256" s="155" t="s">
        <v>132</v>
      </c>
      <c r="AY256" s="14" t="s">
        <v>125</v>
      </c>
      <c r="BE256" s="156">
        <f t="shared" si="74"/>
        <v>0</v>
      </c>
      <c r="BF256" s="156">
        <f t="shared" si="75"/>
        <v>0</v>
      </c>
      <c r="BG256" s="156">
        <f t="shared" si="76"/>
        <v>0</v>
      </c>
      <c r="BH256" s="156">
        <f t="shared" si="77"/>
        <v>0</v>
      </c>
      <c r="BI256" s="156">
        <f t="shared" si="78"/>
        <v>0</v>
      </c>
      <c r="BJ256" s="14" t="s">
        <v>132</v>
      </c>
      <c r="BK256" s="156">
        <f t="shared" si="79"/>
        <v>0</v>
      </c>
      <c r="BL256" s="14" t="s">
        <v>161</v>
      </c>
      <c r="BM256" s="155" t="s">
        <v>601</v>
      </c>
    </row>
    <row r="257" spans="1:65" s="2" customFormat="1" ht="24.15" customHeight="1">
      <c r="A257" s="26"/>
      <c r="B257" s="143"/>
      <c r="C257" s="144" t="s">
        <v>602</v>
      </c>
      <c r="D257" s="144" t="s">
        <v>127</v>
      </c>
      <c r="E257" s="145" t="s">
        <v>603</v>
      </c>
      <c r="F257" s="146" t="s">
        <v>604</v>
      </c>
      <c r="G257" s="147" t="s">
        <v>139</v>
      </c>
      <c r="H257" s="148">
        <v>50</v>
      </c>
      <c r="I257" s="149"/>
      <c r="J257" s="149">
        <f t="shared" si="70"/>
        <v>0</v>
      </c>
      <c r="K257" s="150"/>
      <c r="L257" s="27"/>
      <c r="M257" s="151" t="s">
        <v>1</v>
      </c>
      <c r="N257" s="152" t="s">
        <v>35</v>
      </c>
      <c r="O257" s="153">
        <v>0</v>
      </c>
      <c r="P257" s="153">
        <f t="shared" si="71"/>
        <v>0</v>
      </c>
      <c r="Q257" s="153">
        <v>0</v>
      </c>
      <c r="R257" s="153">
        <f t="shared" si="72"/>
        <v>0</v>
      </c>
      <c r="S257" s="153">
        <v>0</v>
      </c>
      <c r="T257" s="153">
        <f t="shared" si="73"/>
        <v>0</v>
      </c>
      <c r="U257" s="154" t="s">
        <v>1</v>
      </c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R257" s="155" t="s">
        <v>161</v>
      </c>
      <c r="AT257" s="155" t="s">
        <v>127</v>
      </c>
      <c r="AU257" s="155" t="s">
        <v>132</v>
      </c>
      <c r="AY257" s="14" t="s">
        <v>125</v>
      </c>
      <c r="BE257" s="156">
        <f t="shared" si="74"/>
        <v>0</v>
      </c>
      <c r="BF257" s="156">
        <f t="shared" si="75"/>
        <v>0</v>
      </c>
      <c r="BG257" s="156">
        <f t="shared" si="76"/>
        <v>0</v>
      </c>
      <c r="BH257" s="156">
        <f t="shared" si="77"/>
        <v>0</v>
      </c>
      <c r="BI257" s="156">
        <f t="shared" si="78"/>
        <v>0</v>
      </c>
      <c r="BJ257" s="14" t="s">
        <v>132</v>
      </c>
      <c r="BK257" s="156">
        <f t="shared" si="79"/>
        <v>0</v>
      </c>
      <c r="BL257" s="14" t="s">
        <v>161</v>
      </c>
      <c r="BM257" s="155" t="s">
        <v>605</v>
      </c>
    </row>
    <row r="258" spans="1:65" s="2" customFormat="1" ht="24.15" customHeight="1">
      <c r="A258" s="26"/>
      <c r="B258" s="143"/>
      <c r="C258" s="144" t="s">
        <v>606</v>
      </c>
      <c r="D258" s="144" t="s">
        <v>127</v>
      </c>
      <c r="E258" s="145" t="s">
        <v>607</v>
      </c>
      <c r="F258" s="146" t="s">
        <v>608</v>
      </c>
      <c r="G258" s="147" t="s">
        <v>139</v>
      </c>
      <c r="H258" s="148">
        <v>50</v>
      </c>
      <c r="I258" s="149"/>
      <c r="J258" s="149">
        <f t="shared" si="70"/>
        <v>0</v>
      </c>
      <c r="K258" s="150"/>
      <c r="L258" s="27"/>
      <c r="M258" s="151" t="s">
        <v>1</v>
      </c>
      <c r="N258" s="152" t="s">
        <v>35</v>
      </c>
      <c r="O258" s="153">
        <v>0</v>
      </c>
      <c r="P258" s="153">
        <f t="shared" si="71"/>
        <v>0</v>
      </c>
      <c r="Q258" s="153">
        <v>0</v>
      </c>
      <c r="R258" s="153">
        <f t="shared" si="72"/>
        <v>0</v>
      </c>
      <c r="S258" s="153">
        <v>0</v>
      </c>
      <c r="T258" s="153">
        <f t="shared" si="73"/>
        <v>0</v>
      </c>
      <c r="U258" s="154" t="s">
        <v>1</v>
      </c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R258" s="155" t="s">
        <v>161</v>
      </c>
      <c r="AT258" s="155" t="s">
        <v>127</v>
      </c>
      <c r="AU258" s="155" t="s">
        <v>132</v>
      </c>
      <c r="AY258" s="14" t="s">
        <v>125</v>
      </c>
      <c r="BE258" s="156">
        <f t="shared" si="74"/>
        <v>0</v>
      </c>
      <c r="BF258" s="156">
        <f t="shared" si="75"/>
        <v>0</v>
      </c>
      <c r="BG258" s="156">
        <f t="shared" si="76"/>
        <v>0</v>
      </c>
      <c r="BH258" s="156">
        <f t="shared" si="77"/>
        <v>0</v>
      </c>
      <c r="BI258" s="156">
        <f t="shared" si="78"/>
        <v>0</v>
      </c>
      <c r="BJ258" s="14" t="s">
        <v>132</v>
      </c>
      <c r="BK258" s="156">
        <f t="shared" si="79"/>
        <v>0</v>
      </c>
      <c r="BL258" s="14" t="s">
        <v>161</v>
      </c>
      <c r="BM258" s="155" t="s">
        <v>609</v>
      </c>
    </row>
    <row r="259" spans="1:65" s="2" customFormat="1" ht="37.950000000000003" customHeight="1">
      <c r="A259" s="26"/>
      <c r="B259" s="143"/>
      <c r="C259" s="144" t="s">
        <v>610</v>
      </c>
      <c r="D259" s="144" t="s">
        <v>127</v>
      </c>
      <c r="E259" s="145" t="s">
        <v>611</v>
      </c>
      <c r="F259" s="146" t="s">
        <v>612</v>
      </c>
      <c r="G259" s="147" t="s">
        <v>139</v>
      </c>
      <c r="H259" s="148">
        <v>177.26</v>
      </c>
      <c r="I259" s="149"/>
      <c r="J259" s="149">
        <f t="shared" si="70"/>
        <v>0</v>
      </c>
      <c r="K259" s="150"/>
      <c r="L259" s="27"/>
      <c r="M259" s="151" t="s">
        <v>1</v>
      </c>
      <c r="N259" s="152" t="s">
        <v>35</v>
      </c>
      <c r="O259" s="153">
        <v>5.3609999999999998E-2</v>
      </c>
      <c r="P259" s="153">
        <f t="shared" si="71"/>
        <v>9.5029085999999996</v>
      </c>
      <c r="Q259" s="153">
        <v>3.3948000000000002E-4</v>
      </c>
      <c r="R259" s="153">
        <f t="shared" si="72"/>
        <v>6.0176224800000004E-2</v>
      </c>
      <c r="S259" s="153">
        <v>0</v>
      </c>
      <c r="T259" s="153">
        <f t="shared" si="73"/>
        <v>0</v>
      </c>
      <c r="U259" s="154" t="s">
        <v>1</v>
      </c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R259" s="155" t="s">
        <v>161</v>
      </c>
      <c r="AT259" s="155" t="s">
        <v>127</v>
      </c>
      <c r="AU259" s="155" t="s">
        <v>132</v>
      </c>
      <c r="AY259" s="14" t="s">
        <v>125</v>
      </c>
      <c r="BE259" s="156">
        <f t="shared" si="74"/>
        <v>0</v>
      </c>
      <c r="BF259" s="156">
        <f t="shared" si="75"/>
        <v>0</v>
      </c>
      <c r="BG259" s="156">
        <f t="shared" si="76"/>
        <v>0</v>
      </c>
      <c r="BH259" s="156">
        <f t="shared" si="77"/>
        <v>0</v>
      </c>
      <c r="BI259" s="156">
        <f t="shared" si="78"/>
        <v>0</v>
      </c>
      <c r="BJ259" s="14" t="s">
        <v>132</v>
      </c>
      <c r="BK259" s="156">
        <f t="shared" si="79"/>
        <v>0</v>
      </c>
      <c r="BL259" s="14" t="s">
        <v>161</v>
      </c>
      <c r="BM259" s="155" t="s">
        <v>613</v>
      </c>
    </row>
    <row r="260" spans="1:65" s="12" customFormat="1" ht="25.95" customHeight="1">
      <c r="B260" s="131"/>
      <c r="D260" s="132" t="s">
        <v>68</v>
      </c>
      <c r="E260" s="133" t="s">
        <v>267</v>
      </c>
      <c r="F260" s="133" t="s">
        <v>268</v>
      </c>
      <c r="J260" s="134">
        <f>BK260</f>
        <v>0</v>
      </c>
      <c r="L260" s="131"/>
      <c r="M260" s="135"/>
      <c r="N260" s="136"/>
      <c r="O260" s="136"/>
      <c r="P260" s="137">
        <f>P261+P271</f>
        <v>0.31</v>
      </c>
      <c r="Q260" s="136"/>
      <c r="R260" s="137">
        <f>R261+R271</f>
        <v>1E-4</v>
      </c>
      <c r="S260" s="136"/>
      <c r="T260" s="137">
        <f>T261+T271</f>
        <v>0</v>
      </c>
      <c r="U260" s="138"/>
      <c r="AR260" s="132" t="s">
        <v>140</v>
      </c>
      <c r="AT260" s="139" t="s">
        <v>68</v>
      </c>
      <c r="AU260" s="139" t="s">
        <v>69</v>
      </c>
      <c r="AY260" s="132" t="s">
        <v>125</v>
      </c>
      <c r="BK260" s="140">
        <f>BK261+BK271</f>
        <v>0</v>
      </c>
    </row>
    <row r="261" spans="1:65" s="12" customFormat="1" ht="22.95" customHeight="1">
      <c r="B261" s="131"/>
      <c r="D261" s="132" t="s">
        <v>68</v>
      </c>
      <c r="E261" s="141" t="s">
        <v>269</v>
      </c>
      <c r="F261" s="141" t="s">
        <v>270</v>
      </c>
      <c r="J261" s="142">
        <f>BK261</f>
        <v>0</v>
      </c>
      <c r="L261" s="131"/>
      <c r="M261" s="135"/>
      <c r="N261" s="136"/>
      <c r="O261" s="136"/>
      <c r="P261" s="137">
        <f>SUM(P262:P270)</f>
        <v>0.31</v>
      </c>
      <c r="Q261" s="136"/>
      <c r="R261" s="137">
        <f>SUM(R262:R270)</f>
        <v>1E-4</v>
      </c>
      <c r="S261" s="136"/>
      <c r="T261" s="137">
        <f>SUM(T262:T270)</f>
        <v>0</v>
      </c>
      <c r="U261" s="138"/>
      <c r="AR261" s="132" t="s">
        <v>140</v>
      </c>
      <c r="AT261" s="139" t="s">
        <v>68</v>
      </c>
      <c r="AU261" s="139" t="s">
        <v>77</v>
      </c>
      <c r="AY261" s="132" t="s">
        <v>125</v>
      </c>
      <c r="BK261" s="140">
        <f>SUM(BK262:BK270)</f>
        <v>0</v>
      </c>
    </row>
    <row r="262" spans="1:65" s="2" customFormat="1" ht="24.15" customHeight="1">
      <c r="A262" s="26"/>
      <c r="B262" s="143"/>
      <c r="C262" s="144" t="s">
        <v>481</v>
      </c>
      <c r="D262" s="144" t="s">
        <v>127</v>
      </c>
      <c r="E262" s="145" t="s">
        <v>614</v>
      </c>
      <c r="F262" s="146" t="s">
        <v>615</v>
      </c>
      <c r="G262" s="147" t="s">
        <v>245</v>
      </c>
      <c r="H262" s="148">
        <v>1</v>
      </c>
      <c r="I262" s="149"/>
      <c r="J262" s="149">
        <f t="shared" ref="J262:J270" si="80">ROUND(I262*H262,2)</f>
        <v>0</v>
      </c>
      <c r="K262" s="150"/>
      <c r="L262" s="27"/>
      <c r="M262" s="151" t="s">
        <v>1</v>
      </c>
      <c r="N262" s="152" t="s">
        <v>35</v>
      </c>
      <c r="O262" s="153">
        <v>0.31</v>
      </c>
      <c r="P262" s="153">
        <f t="shared" ref="P262:P270" si="81">O262*H262</f>
        <v>0.31</v>
      </c>
      <c r="Q262" s="153">
        <v>0</v>
      </c>
      <c r="R262" s="153">
        <f t="shared" ref="R262:R270" si="82">Q262*H262</f>
        <v>0</v>
      </c>
      <c r="S262" s="153">
        <v>0</v>
      </c>
      <c r="T262" s="153">
        <f t="shared" ref="T262:T270" si="83">S262*H262</f>
        <v>0</v>
      </c>
      <c r="U262" s="154" t="s">
        <v>1</v>
      </c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R262" s="155" t="s">
        <v>261</v>
      </c>
      <c r="AT262" s="155" t="s">
        <v>127</v>
      </c>
      <c r="AU262" s="155" t="s">
        <v>132</v>
      </c>
      <c r="AY262" s="14" t="s">
        <v>125</v>
      </c>
      <c r="BE262" s="156">
        <f t="shared" ref="BE262:BE270" si="84">IF(N262="základná",J262,0)</f>
        <v>0</v>
      </c>
      <c r="BF262" s="156">
        <f t="shared" ref="BF262:BF270" si="85">IF(N262="znížená",J262,0)</f>
        <v>0</v>
      </c>
      <c r="BG262" s="156">
        <f t="shared" ref="BG262:BG270" si="86">IF(N262="zákl. prenesená",J262,0)</f>
        <v>0</v>
      </c>
      <c r="BH262" s="156">
        <f t="shared" ref="BH262:BH270" si="87">IF(N262="zníž. prenesená",J262,0)</f>
        <v>0</v>
      </c>
      <c r="BI262" s="156">
        <f t="shared" ref="BI262:BI270" si="88">IF(N262="nulová",J262,0)</f>
        <v>0</v>
      </c>
      <c r="BJ262" s="14" t="s">
        <v>132</v>
      </c>
      <c r="BK262" s="156">
        <f t="shared" ref="BK262:BK270" si="89">ROUND(I262*H262,2)</f>
        <v>0</v>
      </c>
      <c r="BL262" s="14" t="s">
        <v>261</v>
      </c>
      <c r="BM262" s="155" t="s">
        <v>616</v>
      </c>
    </row>
    <row r="263" spans="1:65" s="2" customFormat="1" ht="24.15" customHeight="1">
      <c r="A263" s="26"/>
      <c r="B263" s="143"/>
      <c r="C263" s="161" t="s">
        <v>617</v>
      </c>
      <c r="D263" s="161" t="s">
        <v>267</v>
      </c>
      <c r="E263" s="162" t="s">
        <v>618</v>
      </c>
      <c r="F263" s="163" t="s">
        <v>619</v>
      </c>
      <c r="G263" s="164" t="s">
        <v>245</v>
      </c>
      <c r="H263" s="165">
        <v>1</v>
      </c>
      <c r="I263" s="166"/>
      <c r="J263" s="166">
        <f t="shared" si="80"/>
        <v>0</v>
      </c>
      <c r="K263" s="167"/>
      <c r="L263" s="168"/>
      <c r="M263" s="169" t="s">
        <v>1</v>
      </c>
      <c r="N263" s="170" t="s">
        <v>35</v>
      </c>
      <c r="O263" s="153">
        <v>0</v>
      </c>
      <c r="P263" s="153">
        <f t="shared" si="81"/>
        <v>0</v>
      </c>
      <c r="Q263" s="153">
        <v>1E-4</v>
      </c>
      <c r="R263" s="153">
        <f t="shared" si="82"/>
        <v>1E-4</v>
      </c>
      <c r="S263" s="153">
        <v>0</v>
      </c>
      <c r="T263" s="153">
        <f t="shared" si="83"/>
        <v>0</v>
      </c>
      <c r="U263" s="154" t="s">
        <v>1</v>
      </c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R263" s="155" t="s">
        <v>543</v>
      </c>
      <c r="AT263" s="155" t="s">
        <v>267</v>
      </c>
      <c r="AU263" s="155" t="s">
        <v>132</v>
      </c>
      <c r="AY263" s="14" t="s">
        <v>125</v>
      </c>
      <c r="BE263" s="156">
        <f t="shared" si="84"/>
        <v>0</v>
      </c>
      <c r="BF263" s="156">
        <f t="shared" si="85"/>
        <v>0</v>
      </c>
      <c r="BG263" s="156">
        <f t="shared" si="86"/>
        <v>0</v>
      </c>
      <c r="BH263" s="156">
        <f t="shared" si="87"/>
        <v>0</v>
      </c>
      <c r="BI263" s="156">
        <f t="shared" si="88"/>
        <v>0</v>
      </c>
      <c r="BJ263" s="14" t="s">
        <v>132</v>
      </c>
      <c r="BK263" s="156">
        <f t="shared" si="89"/>
        <v>0</v>
      </c>
      <c r="BL263" s="14" t="s">
        <v>543</v>
      </c>
      <c r="BM263" s="155" t="s">
        <v>620</v>
      </c>
    </row>
    <row r="264" spans="1:65" s="2" customFormat="1" ht="16.5" customHeight="1">
      <c r="A264" s="26"/>
      <c r="B264" s="143"/>
      <c r="C264" s="144" t="s">
        <v>492</v>
      </c>
      <c r="D264" s="144" t="s">
        <v>127</v>
      </c>
      <c r="E264" s="145" t="s">
        <v>621</v>
      </c>
      <c r="F264" s="146" t="s">
        <v>622</v>
      </c>
      <c r="G264" s="147" t="s">
        <v>245</v>
      </c>
      <c r="H264" s="148">
        <v>17</v>
      </c>
      <c r="I264" s="149"/>
      <c r="J264" s="149">
        <f t="shared" si="80"/>
        <v>0</v>
      </c>
      <c r="K264" s="150"/>
      <c r="L264" s="27"/>
      <c r="M264" s="151" t="s">
        <v>1</v>
      </c>
      <c r="N264" s="152" t="s">
        <v>35</v>
      </c>
      <c r="O264" s="153">
        <v>0</v>
      </c>
      <c r="P264" s="153">
        <f t="shared" si="81"/>
        <v>0</v>
      </c>
      <c r="Q264" s="153">
        <v>0</v>
      </c>
      <c r="R264" s="153">
        <f t="shared" si="82"/>
        <v>0</v>
      </c>
      <c r="S264" s="153">
        <v>0</v>
      </c>
      <c r="T264" s="153">
        <f t="shared" si="83"/>
        <v>0</v>
      </c>
      <c r="U264" s="154" t="s">
        <v>1</v>
      </c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R264" s="155" t="s">
        <v>261</v>
      </c>
      <c r="AT264" s="155" t="s">
        <v>127</v>
      </c>
      <c r="AU264" s="155" t="s">
        <v>132</v>
      </c>
      <c r="AY264" s="14" t="s">
        <v>125</v>
      </c>
      <c r="BE264" s="156">
        <f t="shared" si="84"/>
        <v>0</v>
      </c>
      <c r="BF264" s="156">
        <f t="shared" si="85"/>
        <v>0</v>
      </c>
      <c r="BG264" s="156">
        <f t="shared" si="86"/>
        <v>0</v>
      </c>
      <c r="BH264" s="156">
        <f t="shared" si="87"/>
        <v>0</v>
      </c>
      <c r="BI264" s="156">
        <f t="shared" si="88"/>
        <v>0</v>
      </c>
      <c r="BJ264" s="14" t="s">
        <v>132</v>
      </c>
      <c r="BK264" s="156">
        <f t="shared" si="89"/>
        <v>0</v>
      </c>
      <c r="BL264" s="14" t="s">
        <v>261</v>
      </c>
      <c r="BM264" s="155" t="s">
        <v>623</v>
      </c>
    </row>
    <row r="265" spans="1:65" s="2" customFormat="1" ht="16.5" customHeight="1">
      <c r="A265" s="26"/>
      <c r="B265" s="143"/>
      <c r="C265" s="161" t="s">
        <v>624</v>
      </c>
      <c r="D265" s="161" t="s">
        <v>267</v>
      </c>
      <c r="E265" s="162" t="s">
        <v>625</v>
      </c>
      <c r="F265" s="163" t="s">
        <v>626</v>
      </c>
      <c r="G265" s="164" t="s">
        <v>245</v>
      </c>
      <c r="H265" s="165">
        <v>12</v>
      </c>
      <c r="I265" s="166"/>
      <c r="J265" s="166">
        <f t="shared" si="80"/>
        <v>0</v>
      </c>
      <c r="K265" s="167"/>
      <c r="L265" s="168"/>
      <c r="M265" s="169" t="s">
        <v>1</v>
      </c>
      <c r="N265" s="170" t="s">
        <v>35</v>
      </c>
      <c r="O265" s="153">
        <v>0</v>
      </c>
      <c r="P265" s="153">
        <f t="shared" si="81"/>
        <v>0</v>
      </c>
      <c r="Q265" s="153">
        <v>0</v>
      </c>
      <c r="R265" s="153">
        <f t="shared" si="82"/>
        <v>0</v>
      </c>
      <c r="S265" s="153">
        <v>0</v>
      </c>
      <c r="T265" s="153">
        <f t="shared" si="83"/>
        <v>0</v>
      </c>
      <c r="U265" s="154" t="s">
        <v>1</v>
      </c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R265" s="155" t="s">
        <v>627</v>
      </c>
      <c r="AT265" s="155" t="s">
        <v>267</v>
      </c>
      <c r="AU265" s="155" t="s">
        <v>132</v>
      </c>
      <c r="AY265" s="14" t="s">
        <v>125</v>
      </c>
      <c r="BE265" s="156">
        <f t="shared" si="84"/>
        <v>0</v>
      </c>
      <c r="BF265" s="156">
        <f t="shared" si="85"/>
        <v>0</v>
      </c>
      <c r="BG265" s="156">
        <f t="shared" si="86"/>
        <v>0</v>
      </c>
      <c r="BH265" s="156">
        <f t="shared" si="87"/>
        <v>0</v>
      </c>
      <c r="BI265" s="156">
        <f t="shared" si="88"/>
        <v>0</v>
      </c>
      <c r="BJ265" s="14" t="s">
        <v>132</v>
      </c>
      <c r="BK265" s="156">
        <f t="shared" si="89"/>
        <v>0</v>
      </c>
      <c r="BL265" s="14" t="s">
        <v>261</v>
      </c>
      <c r="BM265" s="155" t="s">
        <v>628</v>
      </c>
    </row>
    <row r="266" spans="1:65" s="2" customFormat="1" ht="16.5" customHeight="1">
      <c r="A266" s="26"/>
      <c r="B266" s="143"/>
      <c r="C266" s="161" t="s">
        <v>629</v>
      </c>
      <c r="D266" s="161" t="s">
        <v>267</v>
      </c>
      <c r="E266" s="162" t="s">
        <v>630</v>
      </c>
      <c r="F266" s="163" t="s">
        <v>631</v>
      </c>
      <c r="G266" s="164" t="s">
        <v>245</v>
      </c>
      <c r="H266" s="165">
        <v>5</v>
      </c>
      <c r="I266" s="166"/>
      <c r="J266" s="166">
        <f t="shared" si="80"/>
        <v>0</v>
      </c>
      <c r="K266" s="167"/>
      <c r="L266" s="168"/>
      <c r="M266" s="169" t="s">
        <v>1</v>
      </c>
      <c r="N266" s="170" t="s">
        <v>35</v>
      </c>
      <c r="O266" s="153">
        <v>0</v>
      </c>
      <c r="P266" s="153">
        <f t="shared" si="81"/>
        <v>0</v>
      </c>
      <c r="Q266" s="153">
        <v>0</v>
      </c>
      <c r="R266" s="153">
        <f t="shared" si="82"/>
        <v>0</v>
      </c>
      <c r="S266" s="153">
        <v>0</v>
      </c>
      <c r="T266" s="153">
        <f t="shared" si="83"/>
        <v>0</v>
      </c>
      <c r="U266" s="154" t="s">
        <v>1</v>
      </c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R266" s="155" t="s">
        <v>627</v>
      </c>
      <c r="AT266" s="155" t="s">
        <v>267</v>
      </c>
      <c r="AU266" s="155" t="s">
        <v>132</v>
      </c>
      <c r="AY266" s="14" t="s">
        <v>125</v>
      </c>
      <c r="BE266" s="156">
        <f t="shared" si="84"/>
        <v>0</v>
      </c>
      <c r="BF266" s="156">
        <f t="shared" si="85"/>
        <v>0</v>
      </c>
      <c r="BG266" s="156">
        <f t="shared" si="86"/>
        <v>0</v>
      </c>
      <c r="BH266" s="156">
        <f t="shared" si="87"/>
        <v>0</v>
      </c>
      <c r="BI266" s="156">
        <f t="shared" si="88"/>
        <v>0</v>
      </c>
      <c r="BJ266" s="14" t="s">
        <v>132</v>
      </c>
      <c r="BK266" s="156">
        <f t="shared" si="89"/>
        <v>0</v>
      </c>
      <c r="BL266" s="14" t="s">
        <v>261</v>
      </c>
      <c r="BM266" s="155" t="s">
        <v>632</v>
      </c>
    </row>
    <row r="267" spans="1:65" s="2" customFormat="1" ht="16.5" customHeight="1">
      <c r="A267" s="26"/>
      <c r="B267" s="143"/>
      <c r="C267" s="144" t="s">
        <v>633</v>
      </c>
      <c r="D267" s="144" t="s">
        <v>127</v>
      </c>
      <c r="E267" s="145" t="s">
        <v>634</v>
      </c>
      <c r="F267" s="146" t="s">
        <v>635</v>
      </c>
      <c r="G267" s="147" t="s">
        <v>314</v>
      </c>
      <c r="H267" s="148">
        <v>1</v>
      </c>
      <c r="I267" s="149"/>
      <c r="J267" s="149">
        <f t="shared" si="80"/>
        <v>0</v>
      </c>
      <c r="K267" s="150"/>
      <c r="L267" s="27"/>
      <c r="M267" s="151" t="s">
        <v>1</v>
      </c>
      <c r="N267" s="152" t="s">
        <v>35</v>
      </c>
      <c r="O267" s="153">
        <v>0</v>
      </c>
      <c r="P267" s="153">
        <f t="shared" si="81"/>
        <v>0</v>
      </c>
      <c r="Q267" s="153">
        <v>0</v>
      </c>
      <c r="R267" s="153">
        <f t="shared" si="82"/>
        <v>0</v>
      </c>
      <c r="S267" s="153">
        <v>0</v>
      </c>
      <c r="T267" s="153">
        <f t="shared" si="83"/>
        <v>0</v>
      </c>
      <c r="U267" s="154" t="s">
        <v>1</v>
      </c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R267" s="155" t="s">
        <v>261</v>
      </c>
      <c r="AT267" s="155" t="s">
        <v>127</v>
      </c>
      <c r="AU267" s="155" t="s">
        <v>132</v>
      </c>
      <c r="AY267" s="14" t="s">
        <v>125</v>
      </c>
      <c r="BE267" s="156">
        <f t="shared" si="84"/>
        <v>0</v>
      </c>
      <c r="BF267" s="156">
        <f t="shared" si="85"/>
        <v>0</v>
      </c>
      <c r="BG267" s="156">
        <f t="shared" si="86"/>
        <v>0</v>
      </c>
      <c r="BH267" s="156">
        <f t="shared" si="87"/>
        <v>0</v>
      </c>
      <c r="BI267" s="156">
        <f t="shared" si="88"/>
        <v>0</v>
      </c>
      <c r="BJ267" s="14" t="s">
        <v>132</v>
      </c>
      <c r="BK267" s="156">
        <f t="shared" si="89"/>
        <v>0</v>
      </c>
      <c r="BL267" s="14" t="s">
        <v>261</v>
      </c>
      <c r="BM267" s="155" t="s">
        <v>636</v>
      </c>
    </row>
    <row r="268" spans="1:65" s="2" customFormat="1" ht="24.15" customHeight="1">
      <c r="A268" s="26"/>
      <c r="B268" s="143"/>
      <c r="C268" s="161" t="s">
        <v>506</v>
      </c>
      <c r="D268" s="161" t="s">
        <v>267</v>
      </c>
      <c r="E268" s="162" t="s">
        <v>637</v>
      </c>
      <c r="F268" s="163" t="s">
        <v>638</v>
      </c>
      <c r="G268" s="164" t="s">
        <v>314</v>
      </c>
      <c r="H268" s="165">
        <v>1</v>
      </c>
      <c r="I268" s="166"/>
      <c r="J268" s="166">
        <f t="shared" si="80"/>
        <v>0</v>
      </c>
      <c r="K268" s="167"/>
      <c r="L268" s="168"/>
      <c r="M268" s="169" t="s">
        <v>1</v>
      </c>
      <c r="N268" s="170" t="s">
        <v>35</v>
      </c>
      <c r="O268" s="153">
        <v>0</v>
      </c>
      <c r="P268" s="153">
        <f t="shared" si="81"/>
        <v>0</v>
      </c>
      <c r="Q268" s="153">
        <v>0</v>
      </c>
      <c r="R268" s="153">
        <f t="shared" si="82"/>
        <v>0</v>
      </c>
      <c r="S268" s="153">
        <v>0</v>
      </c>
      <c r="T268" s="153">
        <f t="shared" si="83"/>
        <v>0</v>
      </c>
      <c r="U268" s="154" t="s">
        <v>1</v>
      </c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R268" s="155" t="s">
        <v>627</v>
      </c>
      <c r="AT268" s="155" t="s">
        <v>267</v>
      </c>
      <c r="AU268" s="155" t="s">
        <v>132</v>
      </c>
      <c r="AY268" s="14" t="s">
        <v>125</v>
      </c>
      <c r="BE268" s="156">
        <f t="shared" si="84"/>
        <v>0</v>
      </c>
      <c r="BF268" s="156">
        <f t="shared" si="85"/>
        <v>0</v>
      </c>
      <c r="BG268" s="156">
        <f t="shared" si="86"/>
        <v>0</v>
      </c>
      <c r="BH268" s="156">
        <f t="shared" si="87"/>
        <v>0</v>
      </c>
      <c r="BI268" s="156">
        <f t="shared" si="88"/>
        <v>0</v>
      </c>
      <c r="BJ268" s="14" t="s">
        <v>132</v>
      </c>
      <c r="BK268" s="156">
        <f t="shared" si="89"/>
        <v>0</v>
      </c>
      <c r="BL268" s="14" t="s">
        <v>261</v>
      </c>
      <c r="BM268" s="155" t="s">
        <v>639</v>
      </c>
    </row>
    <row r="269" spans="1:65" s="2" customFormat="1" ht="24.15" customHeight="1">
      <c r="A269" s="26"/>
      <c r="B269" s="143"/>
      <c r="C269" s="144" t="s">
        <v>640</v>
      </c>
      <c r="D269" s="144" t="s">
        <v>127</v>
      </c>
      <c r="E269" s="145" t="s">
        <v>641</v>
      </c>
      <c r="F269" s="146" t="s">
        <v>642</v>
      </c>
      <c r="G269" s="147" t="s">
        <v>149</v>
      </c>
      <c r="H269" s="148">
        <v>60</v>
      </c>
      <c r="I269" s="149"/>
      <c r="J269" s="149">
        <f t="shared" si="80"/>
        <v>0</v>
      </c>
      <c r="K269" s="150"/>
      <c r="L269" s="27"/>
      <c r="M269" s="151" t="s">
        <v>1</v>
      </c>
      <c r="N269" s="152" t="s">
        <v>35</v>
      </c>
      <c r="O269" s="153">
        <v>0</v>
      </c>
      <c r="P269" s="153">
        <f t="shared" si="81"/>
        <v>0</v>
      </c>
      <c r="Q269" s="153">
        <v>0</v>
      </c>
      <c r="R269" s="153">
        <f t="shared" si="82"/>
        <v>0</v>
      </c>
      <c r="S269" s="153">
        <v>0</v>
      </c>
      <c r="T269" s="153">
        <f t="shared" si="83"/>
        <v>0</v>
      </c>
      <c r="U269" s="154" t="s">
        <v>1</v>
      </c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R269" s="155" t="s">
        <v>261</v>
      </c>
      <c r="AT269" s="155" t="s">
        <v>127</v>
      </c>
      <c r="AU269" s="155" t="s">
        <v>132</v>
      </c>
      <c r="AY269" s="14" t="s">
        <v>125</v>
      </c>
      <c r="BE269" s="156">
        <f t="shared" si="84"/>
        <v>0</v>
      </c>
      <c r="BF269" s="156">
        <f t="shared" si="85"/>
        <v>0</v>
      </c>
      <c r="BG269" s="156">
        <f t="shared" si="86"/>
        <v>0</v>
      </c>
      <c r="BH269" s="156">
        <f t="shared" si="87"/>
        <v>0</v>
      </c>
      <c r="BI269" s="156">
        <f t="shared" si="88"/>
        <v>0</v>
      </c>
      <c r="BJ269" s="14" t="s">
        <v>132</v>
      </c>
      <c r="BK269" s="156">
        <f t="shared" si="89"/>
        <v>0</v>
      </c>
      <c r="BL269" s="14" t="s">
        <v>261</v>
      </c>
      <c r="BM269" s="155" t="s">
        <v>643</v>
      </c>
    </row>
    <row r="270" spans="1:65" s="2" customFormat="1" ht="16.5" customHeight="1">
      <c r="A270" s="26"/>
      <c r="B270" s="143"/>
      <c r="C270" s="161" t="s">
        <v>644</v>
      </c>
      <c r="D270" s="161" t="s">
        <v>267</v>
      </c>
      <c r="E270" s="162" t="s">
        <v>645</v>
      </c>
      <c r="F270" s="163" t="s">
        <v>646</v>
      </c>
      <c r="G270" s="164" t="s">
        <v>360</v>
      </c>
      <c r="H270" s="165">
        <v>60</v>
      </c>
      <c r="I270" s="166"/>
      <c r="J270" s="166">
        <f t="shared" si="80"/>
        <v>0</v>
      </c>
      <c r="K270" s="167"/>
      <c r="L270" s="168"/>
      <c r="M270" s="169" t="s">
        <v>1</v>
      </c>
      <c r="N270" s="170" t="s">
        <v>35</v>
      </c>
      <c r="O270" s="153">
        <v>0</v>
      </c>
      <c r="P270" s="153">
        <f t="shared" si="81"/>
        <v>0</v>
      </c>
      <c r="Q270" s="153">
        <v>0</v>
      </c>
      <c r="R270" s="153">
        <f t="shared" si="82"/>
        <v>0</v>
      </c>
      <c r="S270" s="153">
        <v>0</v>
      </c>
      <c r="T270" s="153">
        <f t="shared" si="83"/>
        <v>0</v>
      </c>
      <c r="U270" s="154" t="s">
        <v>1</v>
      </c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R270" s="155" t="s">
        <v>627</v>
      </c>
      <c r="AT270" s="155" t="s">
        <v>267</v>
      </c>
      <c r="AU270" s="155" t="s">
        <v>132</v>
      </c>
      <c r="AY270" s="14" t="s">
        <v>125</v>
      </c>
      <c r="BE270" s="156">
        <f t="shared" si="84"/>
        <v>0</v>
      </c>
      <c r="BF270" s="156">
        <f t="shared" si="85"/>
        <v>0</v>
      </c>
      <c r="BG270" s="156">
        <f t="shared" si="86"/>
        <v>0</v>
      </c>
      <c r="BH270" s="156">
        <f t="shared" si="87"/>
        <v>0</v>
      </c>
      <c r="BI270" s="156">
        <f t="shared" si="88"/>
        <v>0</v>
      </c>
      <c r="BJ270" s="14" t="s">
        <v>132</v>
      </c>
      <c r="BK270" s="156">
        <f t="shared" si="89"/>
        <v>0</v>
      </c>
      <c r="BL270" s="14" t="s">
        <v>261</v>
      </c>
      <c r="BM270" s="155" t="s">
        <v>647</v>
      </c>
    </row>
    <row r="271" spans="1:65" s="12" customFormat="1" ht="22.95" customHeight="1">
      <c r="B271" s="131"/>
      <c r="D271" s="132" t="s">
        <v>68</v>
      </c>
      <c r="E271" s="141" t="s">
        <v>648</v>
      </c>
      <c r="F271" s="141" t="s">
        <v>649</v>
      </c>
      <c r="J271" s="142">
        <f>BK271</f>
        <v>0</v>
      </c>
      <c r="L271" s="131"/>
      <c r="M271" s="135"/>
      <c r="N271" s="136"/>
      <c r="O271" s="136"/>
      <c r="P271" s="137">
        <f>P272</f>
        <v>0</v>
      </c>
      <c r="Q271" s="136"/>
      <c r="R271" s="137">
        <f>R272</f>
        <v>0</v>
      </c>
      <c r="S271" s="136"/>
      <c r="T271" s="137">
        <f>T272</f>
        <v>0</v>
      </c>
      <c r="U271" s="138"/>
      <c r="AR271" s="132" t="s">
        <v>140</v>
      </c>
      <c r="AT271" s="139" t="s">
        <v>68</v>
      </c>
      <c r="AU271" s="139" t="s">
        <v>77</v>
      </c>
      <c r="AY271" s="132" t="s">
        <v>125</v>
      </c>
      <c r="BK271" s="140">
        <f>BK272</f>
        <v>0</v>
      </c>
    </row>
    <row r="272" spans="1:65" s="2" customFormat="1" ht="24.15" customHeight="1">
      <c r="A272" s="26"/>
      <c r="B272" s="143"/>
      <c r="C272" s="144" t="s">
        <v>650</v>
      </c>
      <c r="D272" s="144" t="s">
        <v>127</v>
      </c>
      <c r="E272" s="145" t="s">
        <v>651</v>
      </c>
      <c r="F272" s="146" t="s">
        <v>652</v>
      </c>
      <c r="G272" s="147" t="s">
        <v>314</v>
      </c>
      <c r="H272" s="148">
        <v>1</v>
      </c>
      <c r="I272" s="149"/>
      <c r="J272" s="149">
        <f>ROUND(I272*H272,2)</f>
        <v>0</v>
      </c>
      <c r="K272" s="150"/>
      <c r="L272" s="27"/>
      <c r="M272" s="151" t="s">
        <v>1</v>
      </c>
      <c r="N272" s="152" t="s">
        <v>35</v>
      </c>
      <c r="O272" s="153">
        <v>0</v>
      </c>
      <c r="P272" s="153">
        <f>O272*H272</f>
        <v>0</v>
      </c>
      <c r="Q272" s="153">
        <v>0</v>
      </c>
      <c r="R272" s="153">
        <f>Q272*H272</f>
        <v>0</v>
      </c>
      <c r="S272" s="153">
        <v>0</v>
      </c>
      <c r="T272" s="153">
        <f>S272*H272</f>
        <v>0</v>
      </c>
      <c r="U272" s="154" t="s">
        <v>1</v>
      </c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R272" s="155" t="s">
        <v>261</v>
      </c>
      <c r="AT272" s="155" t="s">
        <v>127</v>
      </c>
      <c r="AU272" s="155" t="s">
        <v>132</v>
      </c>
      <c r="AY272" s="14" t="s">
        <v>125</v>
      </c>
      <c r="BE272" s="156">
        <f>IF(N272="základná",J272,0)</f>
        <v>0</v>
      </c>
      <c r="BF272" s="156">
        <f>IF(N272="znížená",J272,0)</f>
        <v>0</v>
      </c>
      <c r="BG272" s="156">
        <f>IF(N272="zákl. prenesená",J272,0)</f>
        <v>0</v>
      </c>
      <c r="BH272" s="156">
        <f>IF(N272="zníž. prenesená",J272,0)</f>
        <v>0</v>
      </c>
      <c r="BI272" s="156">
        <f>IF(N272="nulová",J272,0)</f>
        <v>0</v>
      </c>
      <c r="BJ272" s="14" t="s">
        <v>132</v>
      </c>
      <c r="BK272" s="156">
        <f>ROUND(I272*H272,2)</f>
        <v>0</v>
      </c>
      <c r="BL272" s="14" t="s">
        <v>261</v>
      </c>
      <c r="BM272" s="155" t="s">
        <v>653</v>
      </c>
    </row>
    <row r="273" spans="1:65" s="12" customFormat="1" ht="25.95" customHeight="1">
      <c r="B273" s="131"/>
      <c r="D273" s="132" t="s">
        <v>68</v>
      </c>
      <c r="E273" s="133" t="s">
        <v>282</v>
      </c>
      <c r="F273" s="133" t="s">
        <v>283</v>
      </c>
      <c r="J273" s="134">
        <f>BK273</f>
        <v>0</v>
      </c>
      <c r="L273" s="131"/>
      <c r="M273" s="135"/>
      <c r="N273" s="136"/>
      <c r="O273" s="136"/>
      <c r="P273" s="137">
        <f>SUM(P274:P277)</f>
        <v>0</v>
      </c>
      <c r="Q273" s="136"/>
      <c r="R273" s="137">
        <f>SUM(R274:R277)</f>
        <v>0</v>
      </c>
      <c r="S273" s="136"/>
      <c r="T273" s="137">
        <f>SUM(T274:T277)</f>
        <v>0</v>
      </c>
      <c r="U273" s="138"/>
      <c r="AR273" s="132" t="s">
        <v>131</v>
      </c>
      <c r="AT273" s="139" t="s">
        <v>68</v>
      </c>
      <c r="AU273" s="139" t="s">
        <v>69</v>
      </c>
      <c r="AY273" s="132" t="s">
        <v>125</v>
      </c>
      <c r="BK273" s="140">
        <f>SUM(BK274:BK277)</f>
        <v>0</v>
      </c>
    </row>
    <row r="274" spans="1:65" s="2" customFormat="1" ht="24.15" customHeight="1">
      <c r="A274" s="26"/>
      <c r="B274" s="143"/>
      <c r="C274" s="144" t="s">
        <v>524</v>
      </c>
      <c r="D274" s="144" t="s">
        <v>127</v>
      </c>
      <c r="E274" s="145" t="s">
        <v>654</v>
      </c>
      <c r="F274" s="146" t="s">
        <v>655</v>
      </c>
      <c r="G274" s="147" t="s">
        <v>656</v>
      </c>
      <c r="H274" s="148">
        <v>1</v>
      </c>
      <c r="I274" s="149"/>
      <c r="J274" s="149">
        <f>ROUND(I274*H274,2)</f>
        <v>0</v>
      </c>
      <c r="K274" s="150"/>
      <c r="L274" s="27"/>
      <c r="M274" s="151" t="s">
        <v>1</v>
      </c>
      <c r="N274" s="152" t="s">
        <v>35</v>
      </c>
      <c r="O274" s="153">
        <v>0</v>
      </c>
      <c r="P274" s="153">
        <f>O274*H274</f>
        <v>0</v>
      </c>
      <c r="Q274" s="153">
        <v>0</v>
      </c>
      <c r="R274" s="153">
        <f>Q274*H274</f>
        <v>0</v>
      </c>
      <c r="S274" s="153">
        <v>0</v>
      </c>
      <c r="T274" s="153">
        <f>S274*H274</f>
        <v>0</v>
      </c>
      <c r="U274" s="154" t="s">
        <v>1</v>
      </c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R274" s="155" t="s">
        <v>287</v>
      </c>
      <c r="AT274" s="155" t="s">
        <v>127</v>
      </c>
      <c r="AU274" s="155" t="s">
        <v>77</v>
      </c>
      <c r="AY274" s="14" t="s">
        <v>125</v>
      </c>
      <c r="BE274" s="156">
        <f>IF(N274="základná",J274,0)</f>
        <v>0</v>
      </c>
      <c r="BF274" s="156">
        <f>IF(N274="znížená",J274,0)</f>
        <v>0</v>
      </c>
      <c r="BG274" s="156">
        <f>IF(N274="zákl. prenesená",J274,0)</f>
        <v>0</v>
      </c>
      <c r="BH274" s="156">
        <f>IF(N274="zníž. prenesená",J274,0)</f>
        <v>0</v>
      </c>
      <c r="BI274" s="156">
        <f>IF(N274="nulová",J274,0)</f>
        <v>0</v>
      </c>
      <c r="BJ274" s="14" t="s">
        <v>132</v>
      </c>
      <c r="BK274" s="156">
        <f>ROUND(I274*H274,2)</f>
        <v>0</v>
      </c>
      <c r="BL274" s="14" t="s">
        <v>287</v>
      </c>
      <c r="BM274" s="155" t="s">
        <v>657</v>
      </c>
    </row>
    <row r="275" spans="1:65" s="2" customFormat="1" ht="16.5" customHeight="1">
      <c r="A275" s="26"/>
      <c r="B275" s="143"/>
      <c r="C275" s="144" t="s">
        <v>658</v>
      </c>
      <c r="D275" s="144" t="s">
        <v>127</v>
      </c>
      <c r="E275" s="145" t="s">
        <v>659</v>
      </c>
      <c r="F275" s="146" t="s">
        <v>660</v>
      </c>
      <c r="G275" s="147" t="s">
        <v>286</v>
      </c>
      <c r="H275" s="148">
        <v>8</v>
      </c>
      <c r="I275" s="149"/>
      <c r="J275" s="149">
        <f>ROUND(I275*H275,2)</f>
        <v>0</v>
      </c>
      <c r="K275" s="150"/>
      <c r="L275" s="27"/>
      <c r="M275" s="151" t="s">
        <v>1</v>
      </c>
      <c r="N275" s="152" t="s">
        <v>35</v>
      </c>
      <c r="O275" s="153">
        <v>0</v>
      </c>
      <c r="P275" s="153">
        <f>O275*H275</f>
        <v>0</v>
      </c>
      <c r="Q275" s="153">
        <v>0</v>
      </c>
      <c r="R275" s="153">
        <f>Q275*H275</f>
        <v>0</v>
      </c>
      <c r="S275" s="153">
        <v>0</v>
      </c>
      <c r="T275" s="153">
        <f>S275*H275</f>
        <v>0</v>
      </c>
      <c r="U275" s="154" t="s">
        <v>1</v>
      </c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R275" s="155" t="s">
        <v>287</v>
      </c>
      <c r="AT275" s="155" t="s">
        <v>127</v>
      </c>
      <c r="AU275" s="155" t="s">
        <v>77</v>
      </c>
      <c r="AY275" s="14" t="s">
        <v>125</v>
      </c>
      <c r="BE275" s="156">
        <f>IF(N275="základná",J275,0)</f>
        <v>0</v>
      </c>
      <c r="BF275" s="156">
        <f>IF(N275="znížená",J275,0)</f>
        <v>0</v>
      </c>
      <c r="BG275" s="156">
        <f>IF(N275="zákl. prenesená",J275,0)</f>
        <v>0</v>
      </c>
      <c r="BH275" s="156">
        <f>IF(N275="zníž. prenesená",J275,0)</f>
        <v>0</v>
      </c>
      <c r="BI275" s="156">
        <f>IF(N275="nulová",J275,0)</f>
        <v>0</v>
      </c>
      <c r="BJ275" s="14" t="s">
        <v>132</v>
      </c>
      <c r="BK275" s="156">
        <f>ROUND(I275*H275,2)</f>
        <v>0</v>
      </c>
      <c r="BL275" s="14" t="s">
        <v>287</v>
      </c>
      <c r="BM275" s="155" t="s">
        <v>661</v>
      </c>
    </row>
    <row r="276" spans="1:65" s="2" customFormat="1" ht="16.5" customHeight="1">
      <c r="A276" s="26"/>
      <c r="B276" s="143"/>
      <c r="C276" s="144" t="s">
        <v>527</v>
      </c>
      <c r="D276" s="144" t="s">
        <v>127</v>
      </c>
      <c r="E276" s="145" t="s">
        <v>662</v>
      </c>
      <c r="F276" s="146" t="s">
        <v>663</v>
      </c>
      <c r="G276" s="147" t="s">
        <v>286</v>
      </c>
      <c r="H276" s="148">
        <v>5</v>
      </c>
      <c r="I276" s="149"/>
      <c r="J276" s="149">
        <f>ROUND(I276*H276,2)</f>
        <v>0</v>
      </c>
      <c r="K276" s="150"/>
      <c r="L276" s="27"/>
      <c r="M276" s="151" t="s">
        <v>1</v>
      </c>
      <c r="N276" s="152" t="s">
        <v>35</v>
      </c>
      <c r="O276" s="153">
        <v>0</v>
      </c>
      <c r="P276" s="153">
        <f>O276*H276</f>
        <v>0</v>
      </c>
      <c r="Q276" s="153">
        <v>0</v>
      </c>
      <c r="R276" s="153">
        <f>Q276*H276</f>
        <v>0</v>
      </c>
      <c r="S276" s="153">
        <v>0</v>
      </c>
      <c r="T276" s="153">
        <f>S276*H276</f>
        <v>0</v>
      </c>
      <c r="U276" s="154" t="s">
        <v>1</v>
      </c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R276" s="155" t="s">
        <v>287</v>
      </c>
      <c r="AT276" s="155" t="s">
        <v>127</v>
      </c>
      <c r="AU276" s="155" t="s">
        <v>77</v>
      </c>
      <c r="AY276" s="14" t="s">
        <v>125</v>
      </c>
      <c r="BE276" s="156">
        <f>IF(N276="základná",J276,0)</f>
        <v>0</v>
      </c>
      <c r="BF276" s="156">
        <f>IF(N276="znížená",J276,0)</f>
        <v>0</v>
      </c>
      <c r="BG276" s="156">
        <f>IF(N276="zákl. prenesená",J276,0)</f>
        <v>0</v>
      </c>
      <c r="BH276" s="156">
        <f>IF(N276="zníž. prenesená",J276,0)</f>
        <v>0</v>
      </c>
      <c r="BI276" s="156">
        <f>IF(N276="nulová",J276,0)</f>
        <v>0</v>
      </c>
      <c r="BJ276" s="14" t="s">
        <v>132</v>
      </c>
      <c r="BK276" s="156">
        <f>ROUND(I276*H276,2)</f>
        <v>0</v>
      </c>
      <c r="BL276" s="14" t="s">
        <v>287</v>
      </c>
      <c r="BM276" s="155" t="s">
        <v>664</v>
      </c>
    </row>
    <row r="277" spans="1:65" s="2" customFormat="1" ht="37.950000000000003" customHeight="1">
      <c r="A277" s="26"/>
      <c r="B277" s="143"/>
      <c r="C277" s="144" t="s">
        <v>665</v>
      </c>
      <c r="D277" s="144" t="s">
        <v>127</v>
      </c>
      <c r="E277" s="145" t="s">
        <v>666</v>
      </c>
      <c r="F277" s="146" t="s">
        <v>667</v>
      </c>
      <c r="G277" s="147" t="s">
        <v>286</v>
      </c>
      <c r="H277" s="148">
        <v>5</v>
      </c>
      <c r="I277" s="149"/>
      <c r="J277" s="149">
        <f>ROUND(I277*H277,2)</f>
        <v>0</v>
      </c>
      <c r="K277" s="150"/>
      <c r="L277" s="27"/>
      <c r="M277" s="157" t="s">
        <v>1</v>
      </c>
      <c r="N277" s="158" t="s">
        <v>35</v>
      </c>
      <c r="O277" s="159">
        <v>0</v>
      </c>
      <c r="P277" s="159">
        <f>O277*H277</f>
        <v>0</v>
      </c>
      <c r="Q277" s="159">
        <v>0</v>
      </c>
      <c r="R277" s="159">
        <f>Q277*H277</f>
        <v>0</v>
      </c>
      <c r="S277" s="159">
        <v>0</v>
      </c>
      <c r="T277" s="159">
        <f>S277*H277</f>
        <v>0</v>
      </c>
      <c r="U277" s="160" t="s">
        <v>1</v>
      </c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R277" s="155" t="s">
        <v>287</v>
      </c>
      <c r="AT277" s="155" t="s">
        <v>127</v>
      </c>
      <c r="AU277" s="155" t="s">
        <v>77</v>
      </c>
      <c r="AY277" s="14" t="s">
        <v>125</v>
      </c>
      <c r="BE277" s="156">
        <f>IF(N277="základná",J277,0)</f>
        <v>0</v>
      </c>
      <c r="BF277" s="156">
        <f>IF(N277="znížená",J277,0)</f>
        <v>0</v>
      </c>
      <c r="BG277" s="156">
        <f>IF(N277="zákl. prenesená",J277,0)</f>
        <v>0</v>
      </c>
      <c r="BH277" s="156">
        <f>IF(N277="zníž. prenesená",J277,0)</f>
        <v>0</v>
      </c>
      <c r="BI277" s="156">
        <f>IF(N277="nulová",J277,0)</f>
        <v>0</v>
      </c>
      <c r="BJ277" s="14" t="s">
        <v>132</v>
      </c>
      <c r="BK277" s="156">
        <f>ROUND(I277*H277,2)</f>
        <v>0</v>
      </c>
      <c r="BL277" s="14" t="s">
        <v>287</v>
      </c>
      <c r="BM277" s="155" t="s">
        <v>668</v>
      </c>
    </row>
    <row r="278" spans="1:65" s="2" customFormat="1" ht="6.9" customHeight="1">
      <c r="A278" s="26"/>
      <c r="B278" s="44"/>
      <c r="C278" s="45"/>
      <c r="D278" s="45"/>
      <c r="E278" s="45"/>
      <c r="F278" s="45"/>
      <c r="G278" s="45"/>
      <c r="H278" s="45"/>
      <c r="I278" s="45"/>
      <c r="J278" s="45"/>
      <c r="K278" s="45"/>
      <c r="L278" s="27"/>
      <c r="M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</row>
  </sheetData>
  <autoFilter ref="C136:K277"/>
  <mergeCells count="9">
    <mergeCell ref="E87:H87"/>
    <mergeCell ref="E127:H127"/>
    <mergeCell ref="E129:H12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34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1" width="14.140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>
      <c r="A1" s="90"/>
    </row>
    <row r="2" spans="1:46" s="1" customFormat="1" ht="36.9" customHeight="1">
      <c r="L2" s="171" t="s">
        <v>5</v>
      </c>
      <c r="M2" s="172"/>
      <c r="N2" s="172"/>
      <c r="O2" s="172"/>
      <c r="P2" s="172"/>
      <c r="Q2" s="172"/>
      <c r="R2" s="172"/>
      <c r="S2" s="172"/>
      <c r="T2" s="172"/>
      <c r="U2" s="172"/>
      <c r="V2" s="172"/>
      <c r="AT2" s="14" t="s">
        <v>84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69</v>
      </c>
    </row>
    <row r="4" spans="1:46" s="1" customFormat="1" ht="24.9" customHeight="1">
      <c r="B4" s="17"/>
      <c r="D4" s="18" t="s">
        <v>85</v>
      </c>
      <c r="L4" s="17"/>
      <c r="M4" s="91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3" t="s">
        <v>11</v>
      </c>
      <c r="L6" s="17"/>
    </row>
    <row r="7" spans="1:46" s="1" customFormat="1" ht="16.5" customHeight="1">
      <c r="B7" s="17"/>
      <c r="E7" s="209" t="str">
        <f>'Rekapitulácia stavby'!K6</f>
        <v>Rekonštrukcia rozlúčkovej siene s.č. 236/130</v>
      </c>
      <c r="F7" s="210"/>
      <c r="G7" s="210"/>
      <c r="H7" s="210"/>
      <c r="L7" s="17"/>
    </row>
    <row r="8" spans="1:46" s="2" customFormat="1" ht="12" customHeight="1">
      <c r="A8" s="26"/>
      <c r="B8" s="27"/>
      <c r="C8" s="26"/>
      <c r="D8" s="23" t="s">
        <v>86</v>
      </c>
      <c r="E8" s="26"/>
      <c r="F8" s="26"/>
      <c r="G8" s="26"/>
      <c r="H8" s="26"/>
      <c r="I8" s="26"/>
      <c r="J8" s="26"/>
      <c r="K8" s="26"/>
      <c r="L8" s="39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176" t="s">
        <v>669</v>
      </c>
      <c r="F9" s="208"/>
      <c r="G9" s="208"/>
      <c r="H9" s="208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13</v>
      </c>
      <c r="E11" s="26"/>
      <c r="F11" s="21" t="s">
        <v>1</v>
      </c>
      <c r="G11" s="26"/>
      <c r="H11" s="26"/>
      <c r="I11" s="23" t="s">
        <v>14</v>
      </c>
      <c r="J11" s="21" t="s">
        <v>1</v>
      </c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15</v>
      </c>
      <c r="E12" s="26"/>
      <c r="F12" s="21" t="s">
        <v>25</v>
      </c>
      <c r="G12" s="26"/>
      <c r="H12" s="26"/>
      <c r="I12" s="23" t="s">
        <v>17</v>
      </c>
      <c r="J12" s="52" t="str">
        <f>'Rekapitulácia stavby'!AN8</f>
        <v>25. 9. 2024</v>
      </c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5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tr">
        <f>IF('Rekapitulácia stavby'!AN10="","",'Rekapitulácia stavby'!AN10)</f>
        <v/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tr">
        <f>IF('Rekapitulácia stavby'!E11="","",'Rekapitulácia stavby'!E11)</f>
        <v>Obec Zemplínska Nová Ves, Hlavná 182/51, Úpor</v>
      </c>
      <c r="F15" s="26"/>
      <c r="G15" s="26"/>
      <c r="H15" s="26"/>
      <c r="I15" s="23" t="s">
        <v>22</v>
      </c>
      <c r="J15" s="21" t="str">
        <f>IF('Rekapitulácia stavby'!AN11="","",'Rekapitulácia stavby'!AN11)</f>
        <v/>
      </c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23</v>
      </c>
      <c r="E17" s="26"/>
      <c r="F17" s="26"/>
      <c r="G17" s="26"/>
      <c r="H17" s="26"/>
      <c r="I17" s="23" t="s">
        <v>20</v>
      </c>
      <c r="J17" s="21"/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202"/>
      <c r="F18" s="202"/>
      <c r="G18" s="202"/>
      <c r="H18" s="202"/>
      <c r="I18" s="23" t="s">
        <v>22</v>
      </c>
      <c r="J18" s="21"/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24</v>
      </c>
      <c r="E20" s="26"/>
      <c r="F20" s="26"/>
      <c r="G20" s="26"/>
      <c r="H20" s="26"/>
      <c r="I20" s="23" t="s">
        <v>20</v>
      </c>
      <c r="J20" s="21" t="str">
        <f>IF('Rekapitulácia stavby'!AN16="","",'Rekapitulácia stavby'!AN16)</f>
        <v/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22</v>
      </c>
      <c r="J21" s="21" t="str">
        <f>IF('Rekapitulácia stavby'!AN17="","",'Rekapitulácia stavby'!AN17)</f>
        <v/>
      </c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27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28</v>
      </c>
      <c r="E26" s="26"/>
      <c r="F26" s="26"/>
      <c r="G26" s="26"/>
      <c r="H26" s="26"/>
      <c r="I26" s="26"/>
      <c r="J26" s="26"/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92"/>
      <c r="B27" s="93"/>
      <c r="C27" s="92"/>
      <c r="D27" s="92"/>
      <c r="E27" s="204" t="s">
        <v>1</v>
      </c>
      <c r="F27" s="204"/>
      <c r="G27" s="204"/>
      <c r="H27" s="204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6.9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" customHeight="1">
      <c r="A29" s="26"/>
      <c r="B29" s="27"/>
      <c r="C29" s="26"/>
      <c r="D29" s="63"/>
      <c r="E29" s="63"/>
      <c r="F29" s="63"/>
      <c r="G29" s="63"/>
      <c r="H29" s="63"/>
      <c r="I29" s="63"/>
      <c r="J29" s="63"/>
      <c r="K29" s="63"/>
      <c r="L29" s="39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95" t="s">
        <v>29</v>
      </c>
      <c r="E30" s="26"/>
      <c r="F30" s="26"/>
      <c r="G30" s="26"/>
      <c r="H30" s="26"/>
      <c r="I30" s="26"/>
      <c r="J30" s="68">
        <f>ROUND(J119, 2)</f>
        <v>0</v>
      </c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" customHeight="1">
      <c r="A32" s="26"/>
      <c r="B32" s="27"/>
      <c r="C32" s="26"/>
      <c r="D32" s="26"/>
      <c r="E32" s="26"/>
      <c r="F32" s="30" t="s">
        <v>31</v>
      </c>
      <c r="G32" s="26"/>
      <c r="H32" s="26"/>
      <c r="I32" s="30" t="s">
        <v>30</v>
      </c>
      <c r="J32" s="30" t="s">
        <v>32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" customHeight="1">
      <c r="A33" s="26"/>
      <c r="B33" s="27"/>
      <c r="C33" s="26"/>
      <c r="D33" s="96" t="s">
        <v>33</v>
      </c>
      <c r="E33" s="32" t="s">
        <v>34</v>
      </c>
      <c r="F33" s="97">
        <f>ROUND((SUM(BE119:BE133)),  2)</f>
        <v>0</v>
      </c>
      <c r="G33" s="98"/>
      <c r="H33" s="98"/>
      <c r="I33" s="99">
        <v>0.2</v>
      </c>
      <c r="J33" s="97">
        <f>ROUND(((SUM(BE119:BE133))*I33),  2)</f>
        <v>0</v>
      </c>
      <c r="K33" s="26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>
      <c r="A34" s="26"/>
      <c r="B34" s="27"/>
      <c r="C34" s="26"/>
      <c r="D34" s="26"/>
      <c r="E34" s="32" t="s">
        <v>35</v>
      </c>
      <c r="F34" s="100">
        <f>ROUND((SUM(BF119:BF133)),  2)</f>
        <v>0</v>
      </c>
      <c r="G34" s="26"/>
      <c r="H34" s="26"/>
      <c r="I34" s="101">
        <v>0.2</v>
      </c>
      <c r="J34" s="100">
        <f>ROUND(((SUM(BF119:BF133))*I34),  2)</f>
        <v>0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hidden="1" customHeight="1">
      <c r="A35" s="26"/>
      <c r="B35" s="27"/>
      <c r="C35" s="26"/>
      <c r="D35" s="26"/>
      <c r="E35" s="23" t="s">
        <v>36</v>
      </c>
      <c r="F35" s="100">
        <f>ROUND((SUM(BG119:BG133)),  2)</f>
        <v>0</v>
      </c>
      <c r="G35" s="26"/>
      <c r="H35" s="26"/>
      <c r="I35" s="101">
        <v>0.2</v>
      </c>
      <c r="J35" s="100">
        <f>0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hidden="1" customHeight="1">
      <c r="A36" s="26"/>
      <c r="B36" s="27"/>
      <c r="C36" s="26"/>
      <c r="D36" s="26"/>
      <c r="E36" s="23" t="s">
        <v>37</v>
      </c>
      <c r="F36" s="100">
        <f>ROUND((SUM(BH119:BH133)),  2)</f>
        <v>0</v>
      </c>
      <c r="G36" s="26"/>
      <c r="H36" s="26"/>
      <c r="I36" s="101">
        <v>0.2</v>
      </c>
      <c r="J36" s="100">
        <f>0</f>
        <v>0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>
      <c r="A37" s="26"/>
      <c r="B37" s="27"/>
      <c r="C37" s="26"/>
      <c r="D37" s="26"/>
      <c r="E37" s="32" t="s">
        <v>38</v>
      </c>
      <c r="F37" s="97">
        <f>ROUND((SUM(BI119:BI133)),  2)</f>
        <v>0</v>
      </c>
      <c r="G37" s="98"/>
      <c r="H37" s="98"/>
      <c r="I37" s="99">
        <v>0</v>
      </c>
      <c r="J37" s="97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102"/>
      <c r="D39" s="103" t="s">
        <v>39</v>
      </c>
      <c r="E39" s="57"/>
      <c r="F39" s="57"/>
      <c r="G39" s="104" t="s">
        <v>40</v>
      </c>
      <c r="H39" s="105" t="s">
        <v>41</v>
      </c>
      <c r="I39" s="57"/>
      <c r="J39" s="106">
        <f>SUM(J30:J37)</f>
        <v>0</v>
      </c>
      <c r="K39" s="107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" customHeight="1">
      <c r="B41" s="17"/>
      <c r="L41" s="17"/>
    </row>
    <row r="42" spans="1:31" s="1" customFormat="1" ht="14.4" customHeight="1">
      <c r="B42" s="17"/>
      <c r="L42" s="17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42</v>
      </c>
      <c r="E50" s="41"/>
      <c r="F50" s="41"/>
      <c r="G50" s="40" t="s">
        <v>43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3.2">
      <c r="A61" s="26"/>
      <c r="B61" s="27"/>
      <c r="C61" s="26"/>
      <c r="D61" s="42" t="s">
        <v>44</v>
      </c>
      <c r="E61" s="29"/>
      <c r="F61" s="108" t="s">
        <v>45</v>
      </c>
      <c r="G61" s="42" t="s">
        <v>44</v>
      </c>
      <c r="H61" s="29"/>
      <c r="I61" s="29"/>
      <c r="J61" s="109" t="s">
        <v>45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3.2">
      <c r="A65" s="26"/>
      <c r="B65" s="27"/>
      <c r="C65" s="26"/>
      <c r="D65" s="40" t="s">
        <v>46</v>
      </c>
      <c r="E65" s="43"/>
      <c r="F65" s="43"/>
      <c r="G65" s="40" t="s">
        <v>47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3.2">
      <c r="A76" s="26"/>
      <c r="B76" s="27"/>
      <c r="C76" s="26"/>
      <c r="D76" s="42" t="s">
        <v>44</v>
      </c>
      <c r="E76" s="29"/>
      <c r="F76" s="108" t="s">
        <v>45</v>
      </c>
      <c r="G76" s="42" t="s">
        <v>44</v>
      </c>
      <c r="H76" s="29"/>
      <c r="I76" s="29"/>
      <c r="J76" s="109" t="s">
        <v>45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" hidden="1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" hidden="1" customHeight="1">
      <c r="A82" s="26"/>
      <c r="B82" s="27"/>
      <c r="C82" s="18" t="s">
        <v>88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3" t="s">
        <v>11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hidden="1" customHeight="1">
      <c r="A85" s="26"/>
      <c r="B85" s="27"/>
      <c r="C85" s="26"/>
      <c r="D85" s="26"/>
      <c r="E85" s="209" t="str">
        <f>E7</f>
        <v>Rekonštrukcia rozlúčkovej siene s.č. 236/130</v>
      </c>
      <c r="F85" s="210"/>
      <c r="G85" s="210"/>
      <c r="H85" s="210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hidden="1" customHeight="1">
      <c r="A86" s="26"/>
      <c r="B86" s="27"/>
      <c r="C86" s="23" t="s">
        <v>86</v>
      </c>
      <c r="D86" s="26"/>
      <c r="E86" s="26"/>
      <c r="F86" s="26"/>
      <c r="G86" s="26"/>
      <c r="H86" s="26"/>
      <c r="I86" s="26"/>
      <c r="J86" s="26"/>
      <c r="K86" s="26"/>
      <c r="L86" s="39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hidden="1" customHeight="1">
      <c r="A87" s="26"/>
      <c r="B87" s="27"/>
      <c r="C87" s="26"/>
      <c r="D87" s="26"/>
      <c r="E87" s="176" t="str">
        <f>E9</f>
        <v>03 - Zelená infraštruktura</v>
      </c>
      <c r="F87" s="208"/>
      <c r="G87" s="208"/>
      <c r="H87" s="208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hidden="1" customHeight="1">
      <c r="A89" s="26"/>
      <c r="B89" s="27"/>
      <c r="C89" s="23" t="s">
        <v>15</v>
      </c>
      <c r="D89" s="26"/>
      <c r="E89" s="26"/>
      <c r="F89" s="21" t="str">
        <f>F12</f>
        <v xml:space="preserve"> </v>
      </c>
      <c r="G89" s="26"/>
      <c r="H89" s="26"/>
      <c r="I89" s="23" t="s">
        <v>17</v>
      </c>
      <c r="J89" s="52" t="str">
        <f>IF(J12="","",J12)</f>
        <v>25. 9. 2024</v>
      </c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hidden="1" customHeight="1">
      <c r="A91" s="26"/>
      <c r="B91" s="27"/>
      <c r="C91" s="23" t="s">
        <v>19</v>
      </c>
      <c r="D91" s="26"/>
      <c r="E91" s="26"/>
      <c r="F91" s="21" t="str">
        <f>E15</f>
        <v>Obec Zemplínska Nová Ves, Hlavná 182/51, Úpor</v>
      </c>
      <c r="G91" s="26"/>
      <c r="H91" s="26"/>
      <c r="I91" s="23" t="s">
        <v>24</v>
      </c>
      <c r="J91" s="24" t="str">
        <f>E21</f>
        <v xml:space="preserve"> 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hidden="1" customHeight="1">
      <c r="A92" s="26"/>
      <c r="B92" s="27"/>
      <c r="C92" s="23" t="s">
        <v>23</v>
      </c>
      <c r="D92" s="26"/>
      <c r="E92" s="26"/>
      <c r="F92" s="21" t="str">
        <f>IF(E18="","",E18)</f>
        <v/>
      </c>
      <c r="G92" s="26"/>
      <c r="H92" s="26"/>
      <c r="I92" s="23" t="s">
        <v>27</v>
      </c>
      <c r="J92" s="24" t="str">
        <f>E24</f>
        <v xml:space="preserve"> </v>
      </c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hidden="1" customHeight="1">
      <c r="A94" s="26"/>
      <c r="B94" s="27"/>
      <c r="C94" s="110" t="s">
        <v>89</v>
      </c>
      <c r="D94" s="102"/>
      <c r="E94" s="102"/>
      <c r="F94" s="102"/>
      <c r="G94" s="102"/>
      <c r="H94" s="102"/>
      <c r="I94" s="102"/>
      <c r="J94" s="111" t="s">
        <v>90</v>
      </c>
      <c r="K94" s="102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5" hidden="1" customHeight="1">
      <c r="A96" s="26"/>
      <c r="B96" s="27"/>
      <c r="C96" s="112" t="s">
        <v>91</v>
      </c>
      <c r="D96" s="26"/>
      <c r="E96" s="26"/>
      <c r="F96" s="26"/>
      <c r="G96" s="26"/>
      <c r="H96" s="26"/>
      <c r="I96" s="26"/>
      <c r="J96" s="68">
        <f>J119</f>
        <v>0</v>
      </c>
      <c r="K96" s="26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92</v>
      </c>
    </row>
    <row r="97" spans="1:31" s="9" customFormat="1" ht="24.9" hidden="1" customHeight="1">
      <c r="B97" s="113"/>
      <c r="D97" s="114" t="s">
        <v>93</v>
      </c>
      <c r="E97" s="115"/>
      <c r="F97" s="115"/>
      <c r="G97" s="115"/>
      <c r="H97" s="115"/>
      <c r="I97" s="115"/>
      <c r="J97" s="116">
        <f>J120</f>
        <v>0</v>
      </c>
      <c r="L97" s="113"/>
    </row>
    <row r="98" spans="1:31" s="10" customFormat="1" ht="19.95" hidden="1" customHeight="1">
      <c r="B98" s="117"/>
      <c r="D98" s="118" t="s">
        <v>94</v>
      </c>
      <c r="E98" s="119"/>
      <c r="F98" s="119"/>
      <c r="G98" s="119"/>
      <c r="H98" s="119"/>
      <c r="I98" s="119"/>
      <c r="J98" s="120">
        <f>J121</f>
        <v>0</v>
      </c>
      <c r="L98" s="117"/>
    </row>
    <row r="99" spans="1:31" s="10" customFormat="1" ht="19.95" hidden="1" customHeight="1">
      <c r="B99" s="117"/>
      <c r="D99" s="118" t="s">
        <v>97</v>
      </c>
      <c r="E99" s="119"/>
      <c r="F99" s="119"/>
      <c r="G99" s="119"/>
      <c r="H99" s="119"/>
      <c r="I99" s="119"/>
      <c r="J99" s="120">
        <f>J132</f>
        <v>0</v>
      </c>
      <c r="L99" s="117"/>
    </row>
    <row r="100" spans="1:31" s="2" customFormat="1" ht="21.75" hidden="1" customHeight="1">
      <c r="A100" s="26"/>
      <c r="B100" s="27"/>
      <c r="C100" s="26"/>
      <c r="D100" s="26"/>
      <c r="E100" s="26"/>
      <c r="F100" s="26"/>
      <c r="G100" s="26"/>
      <c r="H100" s="26"/>
      <c r="I100" s="26"/>
      <c r="J100" s="26"/>
      <c r="K100" s="26"/>
      <c r="L100" s="39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s="2" customFormat="1" ht="6.9" hidden="1" customHeight="1">
      <c r="A101" s="26"/>
      <c r="B101" s="44"/>
      <c r="C101" s="45"/>
      <c r="D101" s="45"/>
      <c r="E101" s="45"/>
      <c r="F101" s="45"/>
      <c r="G101" s="45"/>
      <c r="H101" s="45"/>
      <c r="I101" s="45"/>
      <c r="J101" s="45"/>
      <c r="K101" s="45"/>
      <c r="L101" s="39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hidden="1"/>
    <row r="103" spans="1:31" hidden="1"/>
    <row r="104" spans="1:31" hidden="1"/>
    <row r="105" spans="1:31" s="2" customFormat="1" ht="6.9" customHeight="1">
      <c r="A105" s="26"/>
      <c r="B105" s="46"/>
      <c r="C105" s="47"/>
      <c r="D105" s="47"/>
      <c r="E105" s="47"/>
      <c r="F105" s="47"/>
      <c r="G105" s="47"/>
      <c r="H105" s="47"/>
      <c r="I105" s="47"/>
      <c r="J105" s="47"/>
      <c r="K105" s="47"/>
      <c r="L105" s="39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24.9" customHeight="1">
      <c r="A106" s="26"/>
      <c r="B106" s="27"/>
      <c r="C106" s="18" t="s">
        <v>110</v>
      </c>
      <c r="D106" s="26"/>
      <c r="E106" s="26"/>
      <c r="F106" s="26"/>
      <c r="G106" s="26"/>
      <c r="H106" s="26"/>
      <c r="I106" s="26"/>
      <c r="J106" s="26"/>
      <c r="K106" s="26"/>
      <c r="L106" s="39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s="2" customFormat="1" ht="6.9" customHeight="1">
      <c r="A107" s="26"/>
      <c r="B107" s="27"/>
      <c r="C107" s="26"/>
      <c r="D107" s="26"/>
      <c r="E107" s="26"/>
      <c r="F107" s="26"/>
      <c r="G107" s="26"/>
      <c r="H107" s="26"/>
      <c r="I107" s="26"/>
      <c r="J107" s="26"/>
      <c r="K107" s="26"/>
      <c r="L107" s="39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12" customHeight="1">
      <c r="A108" s="26"/>
      <c r="B108" s="27"/>
      <c r="C108" s="23" t="s">
        <v>11</v>
      </c>
      <c r="D108" s="26"/>
      <c r="E108" s="26"/>
      <c r="F108" s="26"/>
      <c r="G108" s="26"/>
      <c r="H108" s="26"/>
      <c r="I108" s="26"/>
      <c r="J108" s="26"/>
      <c r="K108" s="26"/>
      <c r="L108" s="39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16.5" customHeight="1">
      <c r="A109" s="26"/>
      <c r="B109" s="27"/>
      <c r="C109" s="26"/>
      <c r="D109" s="26"/>
      <c r="E109" s="209" t="str">
        <f>E7</f>
        <v>Rekonštrukcia rozlúčkovej siene s.č. 236/130</v>
      </c>
      <c r="F109" s="210"/>
      <c r="G109" s="210"/>
      <c r="H109" s="210"/>
      <c r="I109" s="26"/>
      <c r="J109" s="26"/>
      <c r="K109" s="26"/>
      <c r="L109" s="39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>
      <c r="A110" s="26"/>
      <c r="B110" s="27"/>
      <c r="C110" s="23" t="s">
        <v>86</v>
      </c>
      <c r="D110" s="26"/>
      <c r="E110" s="26"/>
      <c r="F110" s="26"/>
      <c r="G110" s="26"/>
      <c r="H110" s="26"/>
      <c r="I110" s="26"/>
      <c r="J110" s="26"/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6.5" customHeight="1">
      <c r="A111" s="26"/>
      <c r="B111" s="27"/>
      <c r="C111" s="26"/>
      <c r="D111" s="26"/>
      <c r="E111" s="176" t="str">
        <f>E9</f>
        <v>03 - Zelená infraštruktura</v>
      </c>
      <c r="F111" s="208"/>
      <c r="G111" s="208"/>
      <c r="H111" s="208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6.9" customHeight="1">
      <c r="A112" s="26"/>
      <c r="B112" s="27"/>
      <c r="C112" s="26"/>
      <c r="D112" s="26"/>
      <c r="E112" s="26"/>
      <c r="F112" s="26"/>
      <c r="G112" s="26"/>
      <c r="H112" s="26"/>
      <c r="I112" s="26"/>
      <c r="J112" s="26"/>
      <c r="K112" s="26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2" customHeight="1">
      <c r="A113" s="26"/>
      <c r="B113" s="27"/>
      <c r="C113" s="23" t="s">
        <v>15</v>
      </c>
      <c r="D113" s="26"/>
      <c r="E113" s="26"/>
      <c r="F113" s="21" t="str">
        <f>F12</f>
        <v xml:space="preserve"> </v>
      </c>
      <c r="G113" s="26"/>
      <c r="H113" s="26"/>
      <c r="I113" s="23" t="s">
        <v>17</v>
      </c>
      <c r="J113" s="52" t="str">
        <f>IF(J12="","",J12)</f>
        <v>25. 9. 2024</v>
      </c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6.9" customHeight="1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9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5.15" customHeight="1">
      <c r="A115" s="26"/>
      <c r="B115" s="27"/>
      <c r="C115" s="23" t="s">
        <v>19</v>
      </c>
      <c r="D115" s="26"/>
      <c r="E115" s="26"/>
      <c r="F115" s="21" t="str">
        <f>E15</f>
        <v>Obec Zemplínska Nová Ves, Hlavná 182/51, Úpor</v>
      </c>
      <c r="G115" s="26"/>
      <c r="H115" s="26"/>
      <c r="I115" s="23" t="s">
        <v>24</v>
      </c>
      <c r="J115" s="24" t="str">
        <f>E21</f>
        <v xml:space="preserve"> </v>
      </c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5.15" customHeight="1">
      <c r="A116" s="26"/>
      <c r="B116" s="27"/>
      <c r="C116" s="23" t="s">
        <v>23</v>
      </c>
      <c r="D116" s="26"/>
      <c r="E116" s="26"/>
      <c r="F116" s="21" t="str">
        <f>IF(E18="","",E18)</f>
        <v/>
      </c>
      <c r="G116" s="26"/>
      <c r="H116" s="26"/>
      <c r="I116" s="23" t="s">
        <v>27</v>
      </c>
      <c r="J116" s="24" t="str">
        <f>E24</f>
        <v xml:space="preserve"> </v>
      </c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0.35" customHeight="1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11" customFormat="1" ht="29.25" customHeight="1">
      <c r="A118" s="121"/>
      <c r="B118" s="122"/>
      <c r="C118" s="123" t="s">
        <v>111</v>
      </c>
      <c r="D118" s="124" t="s">
        <v>54</v>
      </c>
      <c r="E118" s="124" t="s">
        <v>50</v>
      </c>
      <c r="F118" s="124" t="s">
        <v>51</v>
      </c>
      <c r="G118" s="124" t="s">
        <v>112</v>
      </c>
      <c r="H118" s="124" t="s">
        <v>113</v>
      </c>
      <c r="I118" s="124" t="s">
        <v>114</v>
      </c>
      <c r="J118" s="125" t="s">
        <v>90</v>
      </c>
      <c r="K118" s="126" t="s">
        <v>115</v>
      </c>
      <c r="L118" s="127"/>
      <c r="M118" s="59" t="s">
        <v>1</v>
      </c>
      <c r="N118" s="60" t="s">
        <v>33</v>
      </c>
      <c r="O118" s="60" t="s">
        <v>116</v>
      </c>
      <c r="P118" s="60" t="s">
        <v>117</v>
      </c>
      <c r="Q118" s="60" t="s">
        <v>118</v>
      </c>
      <c r="R118" s="60" t="s">
        <v>119</v>
      </c>
      <c r="S118" s="60" t="s">
        <v>120</v>
      </c>
      <c r="T118" s="60" t="s">
        <v>121</v>
      </c>
      <c r="U118" s="61" t="s">
        <v>122</v>
      </c>
      <c r="V118" s="121"/>
      <c r="W118" s="121"/>
      <c r="X118" s="121"/>
      <c r="Y118" s="121"/>
      <c r="Z118" s="121"/>
      <c r="AA118" s="121"/>
      <c r="AB118" s="121"/>
      <c r="AC118" s="121"/>
      <c r="AD118" s="121"/>
      <c r="AE118" s="121"/>
    </row>
    <row r="119" spans="1:65" s="2" customFormat="1" ht="22.95" customHeight="1">
      <c r="A119" s="26"/>
      <c r="B119" s="27"/>
      <c r="C119" s="66" t="s">
        <v>91</v>
      </c>
      <c r="D119" s="26"/>
      <c r="E119" s="26"/>
      <c r="F119" s="26"/>
      <c r="G119" s="26"/>
      <c r="H119" s="26"/>
      <c r="I119" s="26"/>
      <c r="J119" s="128">
        <f>BK119</f>
        <v>0</v>
      </c>
      <c r="K119" s="26"/>
      <c r="L119" s="27"/>
      <c r="M119" s="62"/>
      <c r="N119" s="53"/>
      <c r="O119" s="63"/>
      <c r="P119" s="129">
        <f>P120</f>
        <v>0</v>
      </c>
      <c r="Q119" s="63"/>
      <c r="R119" s="129">
        <f>R120</f>
        <v>0</v>
      </c>
      <c r="S119" s="63"/>
      <c r="T119" s="129">
        <f>T120</f>
        <v>0</v>
      </c>
      <c r="U119" s="64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T119" s="14" t="s">
        <v>68</v>
      </c>
      <c r="AU119" s="14" t="s">
        <v>92</v>
      </c>
      <c r="BK119" s="130">
        <f>BK120</f>
        <v>0</v>
      </c>
    </row>
    <row r="120" spans="1:65" s="12" customFormat="1" ht="25.95" customHeight="1">
      <c r="B120" s="131"/>
      <c r="D120" s="132" t="s">
        <v>68</v>
      </c>
      <c r="E120" s="133" t="s">
        <v>123</v>
      </c>
      <c r="F120" s="133" t="s">
        <v>124</v>
      </c>
      <c r="J120" s="134">
        <f>BK120</f>
        <v>0</v>
      </c>
      <c r="L120" s="131"/>
      <c r="M120" s="135"/>
      <c r="N120" s="136"/>
      <c r="O120" s="136"/>
      <c r="P120" s="137">
        <f>P121+P132</f>
        <v>0</v>
      </c>
      <c r="Q120" s="136"/>
      <c r="R120" s="137">
        <f>R121+R132</f>
        <v>0</v>
      </c>
      <c r="S120" s="136"/>
      <c r="T120" s="137">
        <f>T121+T132</f>
        <v>0</v>
      </c>
      <c r="U120" s="138"/>
      <c r="AR120" s="132" t="s">
        <v>77</v>
      </c>
      <c r="AT120" s="139" t="s">
        <v>68</v>
      </c>
      <c r="AU120" s="139" t="s">
        <v>69</v>
      </c>
      <c r="AY120" s="132" t="s">
        <v>125</v>
      </c>
      <c r="BK120" s="140">
        <f>BK121+BK132</f>
        <v>0</v>
      </c>
    </row>
    <row r="121" spans="1:65" s="12" customFormat="1" ht="22.95" customHeight="1">
      <c r="B121" s="131"/>
      <c r="D121" s="132" t="s">
        <v>68</v>
      </c>
      <c r="E121" s="141" t="s">
        <v>77</v>
      </c>
      <c r="F121" s="141" t="s">
        <v>126</v>
      </c>
      <c r="J121" s="142">
        <f>BK121</f>
        <v>0</v>
      </c>
      <c r="L121" s="131"/>
      <c r="M121" s="135"/>
      <c r="N121" s="136"/>
      <c r="O121" s="136"/>
      <c r="P121" s="137">
        <f>SUM(P122:P131)</f>
        <v>0</v>
      </c>
      <c r="Q121" s="136"/>
      <c r="R121" s="137">
        <f>SUM(R122:R131)</f>
        <v>0</v>
      </c>
      <c r="S121" s="136"/>
      <c r="T121" s="137">
        <f>SUM(T122:T131)</f>
        <v>0</v>
      </c>
      <c r="U121" s="138"/>
      <c r="AR121" s="132" t="s">
        <v>77</v>
      </c>
      <c r="AT121" s="139" t="s">
        <v>68</v>
      </c>
      <c r="AU121" s="139" t="s">
        <v>77</v>
      </c>
      <c r="AY121" s="132" t="s">
        <v>125</v>
      </c>
      <c r="BK121" s="140">
        <f>SUM(BK122:BK131)</f>
        <v>0</v>
      </c>
    </row>
    <row r="122" spans="1:65" s="2" customFormat="1" ht="24.15" customHeight="1">
      <c r="A122" s="26"/>
      <c r="B122" s="143"/>
      <c r="C122" s="144" t="s">
        <v>77</v>
      </c>
      <c r="D122" s="144" t="s">
        <v>127</v>
      </c>
      <c r="E122" s="145" t="s">
        <v>670</v>
      </c>
      <c r="F122" s="146" t="s">
        <v>671</v>
      </c>
      <c r="G122" s="147" t="s">
        <v>139</v>
      </c>
      <c r="H122" s="148">
        <v>50</v>
      </c>
      <c r="I122" s="149"/>
      <c r="J122" s="149">
        <f t="shared" ref="J122:J131" si="0">ROUND(I122*H122,2)</f>
        <v>0</v>
      </c>
      <c r="K122" s="150"/>
      <c r="L122" s="27"/>
      <c r="M122" s="151" t="s">
        <v>1</v>
      </c>
      <c r="N122" s="152" t="s">
        <v>35</v>
      </c>
      <c r="O122" s="153">
        <v>0</v>
      </c>
      <c r="P122" s="153">
        <f t="shared" ref="P122:P131" si="1">O122*H122</f>
        <v>0</v>
      </c>
      <c r="Q122" s="153">
        <v>0</v>
      </c>
      <c r="R122" s="153">
        <f t="shared" ref="R122:R131" si="2">Q122*H122</f>
        <v>0</v>
      </c>
      <c r="S122" s="153">
        <v>0</v>
      </c>
      <c r="T122" s="153">
        <f t="shared" ref="T122:T131" si="3">S122*H122</f>
        <v>0</v>
      </c>
      <c r="U122" s="154" t="s">
        <v>1</v>
      </c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R122" s="155" t="s">
        <v>131</v>
      </c>
      <c r="AT122" s="155" t="s">
        <v>127</v>
      </c>
      <c r="AU122" s="155" t="s">
        <v>132</v>
      </c>
      <c r="AY122" s="14" t="s">
        <v>125</v>
      </c>
      <c r="BE122" s="156">
        <f t="shared" ref="BE122:BE131" si="4">IF(N122="základná",J122,0)</f>
        <v>0</v>
      </c>
      <c r="BF122" s="156">
        <f t="shared" ref="BF122:BF131" si="5">IF(N122="znížená",J122,0)</f>
        <v>0</v>
      </c>
      <c r="BG122" s="156">
        <f t="shared" ref="BG122:BG131" si="6">IF(N122="zákl. prenesená",J122,0)</f>
        <v>0</v>
      </c>
      <c r="BH122" s="156">
        <f t="shared" ref="BH122:BH131" si="7">IF(N122="zníž. prenesená",J122,0)</f>
        <v>0</v>
      </c>
      <c r="BI122" s="156">
        <f t="shared" ref="BI122:BI131" si="8">IF(N122="nulová",J122,0)</f>
        <v>0</v>
      </c>
      <c r="BJ122" s="14" t="s">
        <v>132</v>
      </c>
      <c r="BK122" s="156">
        <f t="shared" ref="BK122:BK131" si="9">ROUND(I122*H122,2)</f>
        <v>0</v>
      </c>
      <c r="BL122" s="14" t="s">
        <v>131</v>
      </c>
      <c r="BM122" s="155" t="s">
        <v>132</v>
      </c>
    </row>
    <row r="123" spans="1:65" s="2" customFormat="1" ht="24.15" customHeight="1">
      <c r="A123" s="26"/>
      <c r="B123" s="143"/>
      <c r="C123" s="144" t="s">
        <v>132</v>
      </c>
      <c r="D123" s="144" t="s">
        <v>127</v>
      </c>
      <c r="E123" s="145" t="s">
        <v>672</v>
      </c>
      <c r="F123" s="146" t="s">
        <v>673</v>
      </c>
      <c r="G123" s="147" t="s">
        <v>139</v>
      </c>
      <c r="H123" s="148">
        <v>105</v>
      </c>
      <c r="I123" s="149"/>
      <c r="J123" s="149">
        <f t="shared" si="0"/>
        <v>0</v>
      </c>
      <c r="K123" s="150"/>
      <c r="L123" s="27"/>
      <c r="M123" s="151" t="s">
        <v>1</v>
      </c>
      <c r="N123" s="152" t="s">
        <v>35</v>
      </c>
      <c r="O123" s="153">
        <v>0</v>
      </c>
      <c r="P123" s="153">
        <f t="shared" si="1"/>
        <v>0</v>
      </c>
      <c r="Q123" s="153">
        <v>0</v>
      </c>
      <c r="R123" s="153">
        <f t="shared" si="2"/>
        <v>0</v>
      </c>
      <c r="S123" s="153">
        <v>0</v>
      </c>
      <c r="T123" s="153">
        <f t="shared" si="3"/>
        <v>0</v>
      </c>
      <c r="U123" s="154" t="s">
        <v>1</v>
      </c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R123" s="155" t="s">
        <v>131</v>
      </c>
      <c r="AT123" s="155" t="s">
        <v>127</v>
      </c>
      <c r="AU123" s="155" t="s">
        <v>132</v>
      </c>
      <c r="AY123" s="14" t="s">
        <v>125</v>
      </c>
      <c r="BE123" s="156">
        <f t="shared" si="4"/>
        <v>0</v>
      </c>
      <c r="BF123" s="156">
        <f t="shared" si="5"/>
        <v>0</v>
      </c>
      <c r="BG123" s="156">
        <f t="shared" si="6"/>
        <v>0</v>
      </c>
      <c r="BH123" s="156">
        <f t="shared" si="7"/>
        <v>0</v>
      </c>
      <c r="BI123" s="156">
        <f t="shared" si="8"/>
        <v>0</v>
      </c>
      <c r="BJ123" s="14" t="s">
        <v>132</v>
      </c>
      <c r="BK123" s="156">
        <f t="shared" si="9"/>
        <v>0</v>
      </c>
      <c r="BL123" s="14" t="s">
        <v>131</v>
      </c>
      <c r="BM123" s="155" t="s">
        <v>131</v>
      </c>
    </row>
    <row r="124" spans="1:65" s="2" customFormat="1" ht="21.75" customHeight="1">
      <c r="A124" s="26"/>
      <c r="B124" s="143"/>
      <c r="C124" s="144" t="s">
        <v>140</v>
      </c>
      <c r="D124" s="144" t="s">
        <v>127</v>
      </c>
      <c r="E124" s="145" t="s">
        <v>674</v>
      </c>
      <c r="F124" s="146" t="s">
        <v>675</v>
      </c>
      <c r="G124" s="147" t="s">
        <v>139</v>
      </c>
      <c r="H124" s="148">
        <v>18</v>
      </c>
      <c r="I124" s="149"/>
      <c r="J124" s="149">
        <f t="shared" si="0"/>
        <v>0</v>
      </c>
      <c r="K124" s="150"/>
      <c r="L124" s="27"/>
      <c r="M124" s="151" t="s">
        <v>1</v>
      </c>
      <c r="N124" s="152" t="s">
        <v>35</v>
      </c>
      <c r="O124" s="153">
        <v>0</v>
      </c>
      <c r="P124" s="153">
        <f t="shared" si="1"/>
        <v>0</v>
      </c>
      <c r="Q124" s="153">
        <v>0</v>
      </c>
      <c r="R124" s="153">
        <f t="shared" si="2"/>
        <v>0</v>
      </c>
      <c r="S124" s="153">
        <v>0</v>
      </c>
      <c r="T124" s="153">
        <f t="shared" si="3"/>
        <v>0</v>
      </c>
      <c r="U124" s="154" t="s">
        <v>1</v>
      </c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R124" s="155" t="s">
        <v>131</v>
      </c>
      <c r="AT124" s="155" t="s">
        <v>127</v>
      </c>
      <c r="AU124" s="155" t="s">
        <v>132</v>
      </c>
      <c r="AY124" s="14" t="s">
        <v>125</v>
      </c>
      <c r="BE124" s="156">
        <f t="shared" si="4"/>
        <v>0</v>
      </c>
      <c r="BF124" s="156">
        <f t="shared" si="5"/>
        <v>0</v>
      </c>
      <c r="BG124" s="156">
        <f t="shared" si="6"/>
        <v>0</v>
      </c>
      <c r="BH124" s="156">
        <f t="shared" si="7"/>
        <v>0</v>
      </c>
      <c r="BI124" s="156">
        <f t="shared" si="8"/>
        <v>0</v>
      </c>
      <c r="BJ124" s="14" t="s">
        <v>132</v>
      </c>
      <c r="BK124" s="156">
        <f t="shared" si="9"/>
        <v>0</v>
      </c>
      <c r="BL124" s="14" t="s">
        <v>131</v>
      </c>
      <c r="BM124" s="155" t="s">
        <v>133</v>
      </c>
    </row>
    <row r="125" spans="1:65" s="2" customFormat="1" ht="24.15" customHeight="1">
      <c r="A125" s="26"/>
      <c r="B125" s="143"/>
      <c r="C125" s="144" t="s">
        <v>131</v>
      </c>
      <c r="D125" s="144" t="s">
        <v>127</v>
      </c>
      <c r="E125" s="145" t="s">
        <v>676</v>
      </c>
      <c r="F125" s="146" t="s">
        <v>677</v>
      </c>
      <c r="G125" s="147" t="s">
        <v>245</v>
      </c>
      <c r="H125" s="148">
        <v>90</v>
      </c>
      <c r="I125" s="149"/>
      <c r="J125" s="149">
        <f t="shared" si="0"/>
        <v>0</v>
      </c>
      <c r="K125" s="150"/>
      <c r="L125" s="27"/>
      <c r="M125" s="151" t="s">
        <v>1</v>
      </c>
      <c r="N125" s="152" t="s">
        <v>35</v>
      </c>
      <c r="O125" s="153">
        <v>0</v>
      </c>
      <c r="P125" s="153">
        <f t="shared" si="1"/>
        <v>0</v>
      </c>
      <c r="Q125" s="153">
        <v>0</v>
      </c>
      <c r="R125" s="153">
        <f t="shared" si="2"/>
        <v>0</v>
      </c>
      <c r="S125" s="153">
        <v>0</v>
      </c>
      <c r="T125" s="153">
        <f t="shared" si="3"/>
        <v>0</v>
      </c>
      <c r="U125" s="154" t="s">
        <v>1</v>
      </c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R125" s="155" t="s">
        <v>131</v>
      </c>
      <c r="AT125" s="155" t="s">
        <v>127</v>
      </c>
      <c r="AU125" s="155" t="s">
        <v>132</v>
      </c>
      <c r="AY125" s="14" t="s">
        <v>125</v>
      </c>
      <c r="BE125" s="156">
        <f t="shared" si="4"/>
        <v>0</v>
      </c>
      <c r="BF125" s="156">
        <f t="shared" si="5"/>
        <v>0</v>
      </c>
      <c r="BG125" s="156">
        <f t="shared" si="6"/>
        <v>0</v>
      </c>
      <c r="BH125" s="156">
        <f t="shared" si="7"/>
        <v>0</v>
      </c>
      <c r="BI125" s="156">
        <f t="shared" si="8"/>
        <v>0</v>
      </c>
      <c r="BJ125" s="14" t="s">
        <v>132</v>
      </c>
      <c r="BK125" s="156">
        <f t="shared" si="9"/>
        <v>0</v>
      </c>
      <c r="BL125" s="14" t="s">
        <v>131</v>
      </c>
      <c r="BM125" s="155" t="s">
        <v>145</v>
      </c>
    </row>
    <row r="126" spans="1:65" s="2" customFormat="1" ht="16.5" customHeight="1">
      <c r="A126" s="26"/>
      <c r="B126" s="143"/>
      <c r="C126" s="161" t="s">
        <v>146</v>
      </c>
      <c r="D126" s="161" t="s">
        <v>267</v>
      </c>
      <c r="E126" s="162" t="s">
        <v>678</v>
      </c>
      <c r="F126" s="163" t="s">
        <v>679</v>
      </c>
      <c r="G126" s="164" t="s">
        <v>245</v>
      </c>
      <c r="H126" s="165">
        <v>90</v>
      </c>
      <c r="I126" s="166"/>
      <c r="J126" s="166">
        <f t="shared" si="0"/>
        <v>0</v>
      </c>
      <c r="K126" s="167"/>
      <c r="L126" s="168"/>
      <c r="M126" s="169" t="s">
        <v>1</v>
      </c>
      <c r="N126" s="170" t="s">
        <v>35</v>
      </c>
      <c r="O126" s="153">
        <v>0</v>
      </c>
      <c r="P126" s="153">
        <f t="shared" si="1"/>
        <v>0</v>
      </c>
      <c r="Q126" s="153">
        <v>0</v>
      </c>
      <c r="R126" s="153">
        <f t="shared" si="2"/>
        <v>0</v>
      </c>
      <c r="S126" s="153">
        <v>0</v>
      </c>
      <c r="T126" s="153">
        <f t="shared" si="3"/>
        <v>0</v>
      </c>
      <c r="U126" s="154" t="s">
        <v>1</v>
      </c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5" t="s">
        <v>145</v>
      </c>
      <c r="AT126" s="155" t="s">
        <v>267</v>
      </c>
      <c r="AU126" s="155" t="s">
        <v>132</v>
      </c>
      <c r="AY126" s="14" t="s">
        <v>125</v>
      </c>
      <c r="BE126" s="156">
        <f t="shared" si="4"/>
        <v>0</v>
      </c>
      <c r="BF126" s="156">
        <f t="shared" si="5"/>
        <v>0</v>
      </c>
      <c r="BG126" s="156">
        <f t="shared" si="6"/>
        <v>0</v>
      </c>
      <c r="BH126" s="156">
        <f t="shared" si="7"/>
        <v>0</v>
      </c>
      <c r="BI126" s="156">
        <f t="shared" si="8"/>
        <v>0</v>
      </c>
      <c r="BJ126" s="14" t="s">
        <v>132</v>
      </c>
      <c r="BK126" s="156">
        <f t="shared" si="9"/>
        <v>0</v>
      </c>
      <c r="BL126" s="14" t="s">
        <v>131</v>
      </c>
      <c r="BM126" s="155" t="s">
        <v>165</v>
      </c>
    </row>
    <row r="127" spans="1:65" s="2" customFormat="1" ht="24.15" customHeight="1">
      <c r="A127" s="26"/>
      <c r="B127" s="143"/>
      <c r="C127" s="144" t="s">
        <v>133</v>
      </c>
      <c r="D127" s="144" t="s">
        <v>127</v>
      </c>
      <c r="E127" s="145" t="s">
        <v>680</v>
      </c>
      <c r="F127" s="146" t="s">
        <v>681</v>
      </c>
      <c r="G127" s="147" t="s">
        <v>245</v>
      </c>
      <c r="H127" s="148">
        <v>5</v>
      </c>
      <c r="I127" s="149"/>
      <c r="J127" s="149">
        <f t="shared" si="0"/>
        <v>0</v>
      </c>
      <c r="K127" s="150"/>
      <c r="L127" s="27"/>
      <c r="M127" s="151" t="s">
        <v>1</v>
      </c>
      <c r="N127" s="152" t="s">
        <v>35</v>
      </c>
      <c r="O127" s="153">
        <v>0</v>
      </c>
      <c r="P127" s="153">
        <f t="shared" si="1"/>
        <v>0</v>
      </c>
      <c r="Q127" s="153">
        <v>0</v>
      </c>
      <c r="R127" s="153">
        <f t="shared" si="2"/>
        <v>0</v>
      </c>
      <c r="S127" s="153">
        <v>0</v>
      </c>
      <c r="T127" s="153">
        <f t="shared" si="3"/>
        <v>0</v>
      </c>
      <c r="U127" s="154" t="s">
        <v>1</v>
      </c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5" t="s">
        <v>131</v>
      </c>
      <c r="AT127" s="155" t="s">
        <v>127</v>
      </c>
      <c r="AU127" s="155" t="s">
        <v>132</v>
      </c>
      <c r="AY127" s="14" t="s">
        <v>125</v>
      </c>
      <c r="BE127" s="156">
        <f t="shared" si="4"/>
        <v>0</v>
      </c>
      <c r="BF127" s="156">
        <f t="shared" si="5"/>
        <v>0</v>
      </c>
      <c r="BG127" s="156">
        <f t="shared" si="6"/>
        <v>0</v>
      </c>
      <c r="BH127" s="156">
        <f t="shared" si="7"/>
        <v>0</v>
      </c>
      <c r="BI127" s="156">
        <f t="shared" si="8"/>
        <v>0</v>
      </c>
      <c r="BJ127" s="14" t="s">
        <v>132</v>
      </c>
      <c r="BK127" s="156">
        <f t="shared" si="9"/>
        <v>0</v>
      </c>
      <c r="BL127" s="14" t="s">
        <v>131</v>
      </c>
      <c r="BM127" s="155" t="s">
        <v>153</v>
      </c>
    </row>
    <row r="128" spans="1:65" s="2" customFormat="1" ht="33" customHeight="1">
      <c r="A128" s="26"/>
      <c r="B128" s="143"/>
      <c r="C128" s="144" t="s">
        <v>154</v>
      </c>
      <c r="D128" s="144" t="s">
        <v>127</v>
      </c>
      <c r="E128" s="145" t="s">
        <v>682</v>
      </c>
      <c r="F128" s="146" t="s">
        <v>683</v>
      </c>
      <c r="G128" s="147" t="s">
        <v>245</v>
      </c>
      <c r="H128" s="148">
        <v>5</v>
      </c>
      <c r="I128" s="149"/>
      <c r="J128" s="149">
        <f t="shared" si="0"/>
        <v>0</v>
      </c>
      <c r="K128" s="150"/>
      <c r="L128" s="27"/>
      <c r="M128" s="151" t="s">
        <v>1</v>
      </c>
      <c r="N128" s="152" t="s">
        <v>35</v>
      </c>
      <c r="O128" s="153">
        <v>0</v>
      </c>
      <c r="P128" s="153">
        <f t="shared" si="1"/>
        <v>0</v>
      </c>
      <c r="Q128" s="153">
        <v>0</v>
      </c>
      <c r="R128" s="153">
        <f t="shared" si="2"/>
        <v>0</v>
      </c>
      <c r="S128" s="153">
        <v>0</v>
      </c>
      <c r="T128" s="153">
        <f t="shared" si="3"/>
        <v>0</v>
      </c>
      <c r="U128" s="154" t="s">
        <v>1</v>
      </c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5" t="s">
        <v>131</v>
      </c>
      <c r="AT128" s="155" t="s">
        <v>127</v>
      </c>
      <c r="AU128" s="155" t="s">
        <v>132</v>
      </c>
      <c r="AY128" s="14" t="s">
        <v>125</v>
      </c>
      <c r="BE128" s="156">
        <f t="shared" si="4"/>
        <v>0</v>
      </c>
      <c r="BF128" s="156">
        <f t="shared" si="5"/>
        <v>0</v>
      </c>
      <c r="BG128" s="156">
        <f t="shared" si="6"/>
        <v>0</v>
      </c>
      <c r="BH128" s="156">
        <f t="shared" si="7"/>
        <v>0</v>
      </c>
      <c r="BI128" s="156">
        <f t="shared" si="8"/>
        <v>0</v>
      </c>
      <c r="BJ128" s="14" t="s">
        <v>132</v>
      </c>
      <c r="BK128" s="156">
        <f t="shared" si="9"/>
        <v>0</v>
      </c>
      <c r="BL128" s="14" t="s">
        <v>131</v>
      </c>
      <c r="BM128" s="155" t="s">
        <v>158</v>
      </c>
    </row>
    <row r="129" spans="1:65" s="2" customFormat="1" ht="24.15" customHeight="1">
      <c r="A129" s="26"/>
      <c r="B129" s="143"/>
      <c r="C129" s="161" t="s">
        <v>145</v>
      </c>
      <c r="D129" s="161" t="s">
        <v>267</v>
      </c>
      <c r="E129" s="162" t="s">
        <v>684</v>
      </c>
      <c r="F129" s="163" t="s">
        <v>685</v>
      </c>
      <c r="G129" s="164" t="s">
        <v>245</v>
      </c>
      <c r="H129" s="165">
        <v>5</v>
      </c>
      <c r="I129" s="166"/>
      <c r="J129" s="166">
        <f t="shared" si="0"/>
        <v>0</v>
      </c>
      <c r="K129" s="167"/>
      <c r="L129" s="168"/>
      <c r="M129" s="169" t="s">
        <v>1</v>
      </c>
      <c r="N129" s="170" t="s">
        <v>35</v>
      </c>
      <c r="O129" s="153">
        <v>0</v>
      </c>
      <c r="P129" s="153">
        <f t="shared" si="1"/>
        <v>0</v>
      </c>
      <c r="Q129" s="153">
        <v>0</v>
      </c>
      <c r="R129" s="153">
        <f t="shared" si="2"/>
        <v>0</v>
      </c>
      <c r="S129" s="153">
        <v>0</v>
      </c>
      <c r="T129" s="153">
        <f t="shared" si="3"/>
        <v>0</v>
      </c>
      <c r="U129" s="154" t="s">
        <v>1</v>
      </c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5" t="s">
        <v>145</v>
      </c>
      <c r="AT129" s="155" t="s">
        <v>267</v>
      </c>
      <c r="AU129" s="155" t="s">
        <v>132</v>
      </c>
      <c r="AY129" s="14" t="s">
        <v>125</v>
      </c>
      <c r="BE129" s="156">
        <f t="shared" si="4"/>
        <v>0</v>
      </c>
      <c r="BF129" s="156">
        <f t="shared" si="5"/>
        <v>0</v>
      </c>
      <c r="BG129" s="156">
        <f t="shared" si="6"/>
        <v>0</v>
      </c>
      <c r="BH129" s="156">
        <f t="shared" si="7"/>
        <v>0</v>
      </c>
      <c r="BI129" s="156">
        <f t="shared" si="8"/>
        <v>0</v>
      </c>
      <c r="BJ129" s="14" t="s">
        <v>132</v>
      </c>
      <c r="BK129" s="156">
        <f t="shared" si="9"/>
        <v>0</v>
      </c>
      <c r="BL129" s="14" t="s">
        <v>131</v>
      </c>
      <c r="BM129" s="155" t="s">
        <v>161</v>
      </c>
    </row>
    <row r="130" spans="1:65" s="2" customFormat="1" ht="33" customHeight="1">
      <c r="A130" s="26"/>
      <c r="B130" s="143"/>
      <c r="C130" s="144" t="s">
        <v>135</v>
      </c>
      <c r="D130" s="144" t="s">
        <v>127</v>
      </c>
      <c r="E130" s="145" t="s">
        <v>686</v>
      </c>
      <c r="F130" s="146" t="s">
        <v>687</v>
      </c>
      <c r="G130" s="147" t="s">
        <v>245</v>
      </c>
      <c r="H130" s="148">
        <v>10</v>
      </c>
      <c r="I130" s="149"/>
      <c r="J130" s="149">
        <f t="shared" si="0"/>
        <v>0</v>
      </c>
      <c r="K130" s="150"/>
      <c r="L130" s="27"/>
      <c r="M130" s="151" t="s">
        <v>1</v>
      </c>
      <c r="N130" s="152" t="s">
        <v>35</v>
      </c>
      <c r="O130" s="153">
        <v>0</v>
      </c>
      <c r="P130" s="153">
        <f t="shared" si="1"/>
        <v>0</v>
      </c>
      <c r="Q130" s="153">
        <v>0</v>
      </c>
      <c r="R130" s="153">
        <f t="shared" si="2"/>
        <v>0</v>
      </c>
      <c r="S130" s="153">
        <v>0</v>
      </c>
      <c r="T130" s="153">
        <f t="shared" si="3"/>
        <v>0</v>
      </c>
      <c r="U130" s="154" t="s">
        <v>1</v>
      </c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5" t="s">
        <v>131</v>
      </c>
      <c r="AT130" s="155" t="s">
        <v>127</v>
      </c>
      <c r="AU130" s="155" t="s">
        <v>132</v>
      </c>
      <c r="AY130" s="14" t="s">
        <v>125</v>
      </c>
      <c r="BE130" s="156">
        <f t="shared" si="4"/>
        <v>0</v>
      </c>
      <c r="BF130" s="156">
        <f t="shared" si="5"/>
        <v>0</v>
      </c>
      <c r="BG130" s="156">
        <f t="shared" si="6"/>
        <v>0</v>
      </c>
      <c r="BH130" s="156">
        <f t="shared" si="7"/>
        <v>0</v>
      </c>
      <c r="BI130" s="156">
        <f t="shared" si="8"/>
        <v>0</v>
      </c>
      <c r="BJ130" s="14" t="s">
        <v>132</v>
      </c>
      <c r="BK130" s="156">
        <f t="shared" si="9"/>
        <v>0</v>
      </c>
      <c r="BL130" s="14" t="s">
        <v>131</v>
      </c>
      <c r="BM130" s="155" t="s">
        <v>164</v>
      </c>
    </row>
    <row r="131" spans="1:65" s="2" customFormat="1" ht="24.15" customHeight="1">
      <c r="A131" s="26"/>
      <c r="B131" s="143"/>
      <c r="C131" s="161" t="s">
        <v>165</v>
      </c>
      <c r="D131" s="161" t="s">
        <v>267</v>
      </c>
      <c r="E131" s="162" t="s">
        <v>688</v>
      </c>
      <c r="F131" s="163" t="s">
        <v>689</v>
      </c>
      <c r="G131" s="164" t="s">
        <v>245</v>
      </c>
      <c r="H131" s="165">
        <v>10</v>
      </c>
      <c r="I131" s="166"/>
      <c r="J131" s="166">
        <f t="shared" si="0"/>
        <v>0</v>
      </c>
      <c r="K131" s="167"/>
      <c r="L131" s="168"/>
      <c r="M131" s="169" t="s">
        <v>1</v>
      </c>
      <c r="N131" s="170" t="s">
        <v>35</v>
      </c>
      <c r="O131" s="153">
        <v>0</v>
      </c>
      <c r="P131" s="153">
        <f t="shared" si="1"/>
        <v>0</v>
      </c>
      <c r="Q131" s="153">
        <v>0</v>
      </c>
      <c r="R131" s="153">
        <f t="shared" si="2"/>
        <v>0</v>
      </c>
      <c r="S131" s="153">
        <v>0</v>
      </c>
      <c r="T131" s="153">
        <f t="shared" si="3"/>
        <v>0</v>
      </c>
      <c r="U131" s="154" t="s">
        <v>1</v>
      </c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5" t="s">
        <v>145</v>
      </c>
      <c r="AT131" s="155" t="s">
        <v>267</v>
      </c>
      <c r="AU131" s="155" t="s">
        <v>132</v>
      </c>
      <c r="AY131" s="14" t="s">
        <v>125</v>
      </c>
      <c r="BE131" s="156">
        <f t="shared" si="4"/>
        <v>0</v>
      </c>
      <c r="BF131" s="156">
        <f t="shared" si="5"/>
        <v>0</v>
      </c>
      <c r="BG131" s="156">
        <f t="shared" si="6"/>
        <v>0</v>
      </c>
      <c r="BH131" s="156">
        <f t="shared" si="7"/>
        <v>0</v>
      </c>
      <c r="BI131" s="156">
        <f t="shared" si="8"/>
        <v>0</v>
      </c>
      <c r="BJ131" s="14" t="s">
        <v>132</v>
      </c>
      <c r="BK131" s="156">
        <f t="shared" si="9"/>
        <v>0</v>
      </c>
      <c r="BL131" s="14" t="s">
        <v>131</v>
      </c>
      <c r="BM131" s="155" t="s">
        <v>7</v>
      </c>
    </row>
    <row r="132" spans="1:65" s="12" customFormat="1" ht="22.95" customHeight="1">
      <c r="B132" s="131"/>
      <c r="D132" s="132" t="s">
        <v>68</v>
      </c>
      <c r="E132" s="141" t="s">
        <v>193</v>
      </c>
      <c r="F132" s="141" t="s">
        <v>194</v>
      </c>
      <c r="J132" s="142">
        <f>BK132</f>
        <v>0</v>
      </c>
      <c r="L132" s="131"/>
      <c r="M132" s="135"/>
      <c r="N132" s="136"/>
      <c r="O132" s="136"/>
      <c r="P132" s="137">
        <f>P133</f>
        <v>0</v>
      </c>
      <c r="Q132" s="136"/>
      <c r="R132" s="137">
        <f>R133</f>
        <v>0</v>
      </c>
      <c r="S132" s="136"/>
      <c r="T132" s="137">
        <f>T133</f>
        <v>0</v>
      </c>
      <c r="U132" s="138"/>
      <c r="AR132" s="132" t="s">
        <v>77</v>
      </c>
      <c r="AT132" s="139" t="s">
        <v>68</v>
      </c>
      <c r="AU132" s="139" t="s">
        <v>77</v>
      </c>
      <c r="AY132" s="132" t="s">
        <v>125</v>
      </c>
      <c r="BK132" s="140">
        <f>BK133</f>
        <v>0</v>
      </c>
    </row>
    <row r="133" spans="1:65" s="2" customFormat="1" ht="33" customHeight="1">
      <c r="A133" s="26"/>
      <c r="B133" s="143"/>
      <c r="C133" s="144" t="s">
        <v>168</v>
      </c>
      <c r="D133" s="144" t="s">
        <v>127</v>
      </c>
      <c r="E133" s="145" t="s">
        <v>690</v>
      </c>
      <c r="F133" s="146" t="s">
        <v>691</v>
      </c>
      <c r="G133" s="147" t="s">
        <v>157</v>
      </c>
      <c r="H133" s="148">
        <v>0.5</v>
      </c>
      <c r="I133" s="149"/>
      <c r="J133" s="149">
        <f>ROUND(I133*H133,2)</f>
        <v>0</v>
      </c>
      <c r="K133" s="150"/>
      <c r="L133" s="27"/>
      <c r="M133" s="157" t="s">
        <v>1</v>
      </c>
      <c r="N133" s="158" t="s">
        <v>35</v>
      </c>
      <c r="O133" s="159">
        <v>0</v>
      </c>
      <c r="P133" s="159">
        <f>O133*H133</f>
        <v>0</v>
      </c>
      <c r="Q133" s="159">
        <v>0</v>
      </c>
      <c r="R133" s="159">
        <f>Q133*H133</f>
        <v>0</v>
      </c>
      <c r="S133" s="159">
        <v>0</v>
      </c>
      <c r="T133" s="159">
        <f>S133*H133</f>
        <v>0</v>
      </c>
      <c r="U133" s="160" t="s">
        <v>1</v>
      </c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5" t="s">
        <v>131</v>
      </c>
      <c r="AT133" s="155" t="s">
        <v>127</v>
      </c>
      <c r="AU133" s="155" t="s">
        <v>132</v>
      </c>
      <c r="AY133" s="14" t="s">
        <v>125</v>
      </c>
      <c r="BE133" s="156">
        <f>IF(N133="základná",J133,0)</f>
        <v>0</v>
      </c>
      <c r="BF133" s="156">
        <f>IF(N133="znížená",J133,0)</f>
        <v>0</v>
      </c>
      <c r="BG133" s="156">
        <f>IF(N133="zákl. prenesená",J133,0)</f>
        <v>0</v>
      </c>
      <c r="BH133" s="156">
        <f>IF(N133="zníž. prenesená",J133,0)</f>
        <v>0</v>
      </c>
      <c r="BI133" s="156">
        <f>IF(N133="nulová",J133,0)</f>
        <v>0</v>
      </c>
      <c r="BJ133" s="14" t="s">
        <v>132</v>
      </c>
      <c r="BK133" s="156">
        <f>ROUND(I133*H133,2)</f>
        <v>0</v>
      </c>
      <c r="BL133" s="14" t="s">
        <v>131</v>
      </c>
      <c r="BM133" s="155" t="s">
        <v>171</v>
      </c>
    </row>
    <row r="134" spans="1:65" s="2" customFormat="1" ht="6.9" customHeight="1">
      <c r="A134" s="26"/>
      <c r="B134" s="44"/>
      <c r="C134" s="45"/>
      <c r="D134" s="45"/>
      <c r="E134" s="45"/>
      <c r="F134" s="45"/>
      <c r="G134" s="45"/>
      <c r="H134" s="45"/>
      <c r="I134" s="45"/>
      <c r="J134" s="45"/>
      <c r="K134" s="45"/>
      <c r="L134" s="27"/>
      <c r="M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</row>
  </sheetData>
  <autoFilter ref="C118:K133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8</vt:i4>
      </vt:variant>
    </vt:vector>
  </HeadingPairs>
  <TitlesOfParts>
    <vt:vector size="12" baseType="lpstr">
      <vt:lpstr>Rekapitulácia stavby</vt:lpstr>
      <vt:lpstr>01 - Búracie práce</vt:lpstr>
      <vt:lpstr>02 - Nový stav</vt:lpstr>
      <vt:lpstr>03 - Zelená infraštruktura</vt:lpstr>
      <vt:lpstr>'01 - Búracie práce'!Názvy_tlače</vt:lpstr>
      <vt:lpstr>'02 - Nový stav'!Názvy_tlače</vt:lpstr>
      <vt:lpstr>'03 - Zelená infraštruktura'!Názvy_tlače</vt:lpstr>
      <vt:lpstr>'Rekapitulácia stavby'!Názvy_tlače</vt:lpstr>
      <vt:lpstr>'01 - Búracie práce'!Oblasť_tlače</vt:lpstr>
      <vt:lpstr>'02 - Nový stav'!Oblasť_tlače</vt:lpstr>
      <vt:lpstr>'03 - Zelená infraštruktura'!Oblasť_tlače</vt:lpstr>
      <vt:lpstr>'Rekapitulácia stavby'!Oblasť_tlače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Starosta</dc:creator>
  <cp:lastModifiedBy>Starosta</cp:lastModifiedBy>
  <dcterms:created xsi:type="dcterms:W3CDTF">2024-10-03T09:47:06Z</dcterms:created>
  <dcterms:modified xsi:type="dcterms:W3CDTF">2024-10-09T12:29:20Z</dcterms:modified>
</cp:coreProperties>
</file>